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15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H62" i="1"/>
  <c r="H89" i="1"/>
  <c r="H90" i="1"/>
  <c r="H91" i="1"/>
  <c r="H92" i="1"/>
  <c r="H93" i="1"/>
  <c r="H94" i="1"/>
  <c r="H95" i="1"/>
  <c r="H96" i="1"/>
  <c r="H97" i="1"/>
  <c r="H98" i="1"/>
  <c r="H99" i="1"/>
  <c r="H88" i="1"/>
  <c r="F87" i="1"/>
  <c r="F115" i="1"/>
  <c r="H126" i="1"/>
  <c r="F126" i="1"/>
  <c r="H121" i="1"/>
  <c r="H120" i="1"/>
  <c r="H119" i="1"/>
  <c r="H118" i="1"/>
  <c r="H117" i="1"/>
  <c r="H115" i="1"/>
  <c r="H113" i="1"/>
  <c r="H112" i="1"/>
  <c r="H111" i="1"/>
  <c r="H110" i="1"/>
  <c r="H109" i="1"/>
  <c r="H108" i="1"/>
  <c r="H107" i="1"/>
  <c r="F121" i="1"/>
  <c r="F120" i="1"/>
  <c r="F119" i="1"/>
  <c r="F118" i="1"/>
  <c r="F117" i="1"/>
  <c r="F113" i="1"/>
  <c r="F112" i="1"/>
  <c r="F111" i="1"/>
  <c r="F110" i="1"/>
  <c r="F109" i="1"/>
  <c r="F108" i="1"/>
  <c r="F107" i="1"/>
  <c r="H82" i="1"/>
  <c r="H81" i="1"/>
  <c r="H80" i="1"/>
  <c r="H79" i="1"/>
  <c r="H78" i="1"/>
  <c r="H77" i="1"/>
  <c r="F83" i="1"/>
  <c r="F82" i="1"/>
  <c r="F81" i="1"/>
  <c r="F80" i="1"/>
  <c r="F79" i="1"/>
  <c r="F78" i="1"/>
  <c r="F77" i="1"/>
  <c r="F84" i="1" s="1"/>
  <c r="H65" i="1"/>
  <c r="F65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61" i="1" s="1"/>
  <c r="H38" i="1"/>
  <c r="H61" i="1" s="1"/>
  <c r="F38" i="1"/>
  <c r="H33" i="1"/>
  <c r="H32" i="1"/>
  <c r="H31" i="1"/>
  <c r="H30" i="1"/>
  <c r="H29" i="1"/>
  <c r="H28" i="1"/>
  <c r="H27" i="1"/>
  <c r="F33" i="1"/>
  <c r="F32" i="1"/>
  <c r="F31" i="1"/>
  <c r="F30" i="1"/>
  <c r="F29" i="1"/>
  <c r="F28" i="1"/>
  <c r="F27" i="1"/>
  <c r="H83" i="1" l="1"/>
  <c r="H84" i="1" s="1"/>
  <c r="H34" i="1"/>
  <c r="F34" i="1"/>
  <c r="F122" i="1"/>
  <c r="F123" i="1" s="1"/>
  <c r="H122" i="1"/>
  <c r="F35" i="1"/>
  <c r="H35" i="1"/>
  <c r="H87" i="1"/>
  <c r="H72" i="1" l="1"/>
  <c r="F72" i="1"/>
  <c r="H11" i="1" l="1"/>
  <c r="H102" i="1"/>
  <c r="H101" i="1"/>
  <c r="F102" i="1"/>
  <c r="F101" i="1"/>
  <c r="F99" i="1"/>
  <c r="F98" i="1"/>
  <c r="F97" i="1"/>
  <c r="F96" i="1"/>
  <c r="F95" i="1"/>
  <c r="F94" i="1"/>
  <c r="F93" i="1"/>
  <c r="F92" i="1"/>
  <c r="F91" i="1"/>
  <c r="F90" i="1"/>
  <c r="F89" i="1"/>
  <c r="F88" i="1"/>
  <c r="H71" i="1"/>
  <c r="H70" i="1"/>
  <c r="H69" i="1"/>
  <c r="H68" i="1"/>
  <c r="H67" i="1"/>
  <c r="H66" i="1"/>
  <c r="F71" i="1"/>
  <c r="F70" i="1"/>
  <c r="F69" i="1"/>
  <c r="F68" i="1"/>
  <c r="F67" i="1"/>
  <c r="F66" i="1"/>
  <c r="F73" i="1" l="1"/>
  <c r="F74" i="1"/>
  <c r="F103" i="1"/>
  <c r="F104" i="1" s="1"/>
  <c r="H73" i="1"/>
  <c r="H74" i="1" s="1"/>
  <c r="H103" i="1"/>
  <c r="H123" i="1"/>
  <c r="H104" i="1" l="1"/>
  <c r="F127" i="1"/>
  <c r="F128" i="1" s="1"/>
  <c r="H6" i="1" s="1"/>
  <c r="H127" i="1"/>
  <c r="H128" i="1" s="1"/>
  <c r="H7" i="1" l="1"/>
  <c r="H8" i="1" s="1"/>
  <c r="H13" i="1" s="1"/>
  <c r="H18" i="1" l="1"/>
  <c r="H19" i="1" s="1"/>
</calcChain>
</file>

<file path=xl/sharedStrings.xml><?xml version="1.0" encoding="utf-8"?>
<sst xmlns="http://schemas.openxmlformats.org/spreadsheetml/2006/main" count="193" uniqueCount="114">
  <si>
    <t>Rekapitulace rozpočtu</t>
  </si>
  <si>
    <t>Dodávka materiálu</t>
  </si>
  <si>
    <t>Montážní práce a služby</t>
  </si>
  <si>
    <t>Celkem</t>
  </si>
  <si>
    <t>Celkem bez DPH</t>
  </si>
  <si>
    <t>Daň z přidané hodnoty</t>
  </si>
  <si>
    <t>Základní sazba DPH</t>
  </si>
  <si>
    <t>DPH celkem</t>
  </si>
  <si>
    <t>Celkem s DPH</t>
  </si>
  <si>
    <t>Montáž materiálu</t>
  </si>
  <si>
    <t>Popis položky</t>
  </si>
  <si>
    <t>Počet</t>
  </si>
  <si>
    <t>Měr.jedn.</t>
  </si>
  <si>
    <t>Kč m.j.</t>
  </si>
  <si>
    <t>Kč celkem</t>
  </si>
  <si>
    <t>ks</t>
  </si>
  <si>
    <t>Drobný nespecifikovaný materiál</t>
  </si>
  <si>
    <t>%</t>
  </si>
  <si>
    <t>kpl</t>
  </si>
  <si>
    <t>hod</t>
  </si>
  <si>
    <t>m</t>
  </si>
  <si>
    <t>Odpojení stávajících rozvaděčů NN od napětí</t>
  </si>
  <si>
    <t>Kabely</t>
  </si>
  <si>
    <t>ELEKTROINSTALACE</t>
  </si>
  <si>
    <t xml:space="preserve">Úložný materiál,spínače, zásuvky, krabice, příslušenství </t>
  </si>
  <si>
    <t>mtž práce na stoup vedení a odchodech, přepojení přívodu a hop do byt rozvaděče</t>
  </si>
  <si>
    <t>HLAVA III.Základní rozpočtové náklady</t>
  </si>
  <si>
    <t>likvidace suti vč poplatků</t>
  </si>
  <si>
    <t xml:space="preserve">drobné nespecifikované práce </t>
  </si>
  <si>
    <t>stavební a bourací práce</t>
  </si>
  <si>
    <t>lišta kopos 40x20 v byt jednotce vč tvarovek</t>
  </si>
  <si>
    <t xml:space="preserve">Drobný nespecifikovaný materiál, </t>
  </si>
  <si>
    <t>bernard svorka vč materiálu</t>
  </si>
  <si>
    <t>doprava, parkovné</t>
  </si>
  <si>
    <t>cena projektanta</t>
  </si>
  <si>
    <t xml:space="preserve">      </t>
  </si>
  <si>
    <t>Svítidla</t>
  </si>
  <si>
    <t>drobné nespecifikované materiáky</t>
  </si>
  <si>
    <t>montáž a zapojení svítidel, dle instrukcí výrobce příslušného svítidla</t>
  </si>
  <si>
    <t>požární signalizace</t>
  </si>
  <si>
    <t>autonomní čidlo</t>
  </si>
  <si>
    <t>m2</t>
  </si>
  <si>
    <t>požární ucpávky do průměru 10cm</t>
  </si>
  <si>
    <t>Rozvaděče</t>
  </si>
  <si>
    <t>El. revize, plomby, komunikace s EONem</t>
  </si>
  <si>
    <t>popiska rozvaděčů</t>
  </si>
  <si>
    <t>demontáž stávajícíh prvků (kabely, trubky, …)</t>
  </si>
  <si>
    <t>krabice rozbočná na povrch</t>
  </si>
  <si>
    <t>rizvodnice MET</t>
  </si>
  <si>
    <t>krabice lištová na povrch</t>
  </si>
  <si>
    <t>nespecifikované stavební přípomoce</t>
  </si>
  <si>
    <t>lišta kopos 11x10 v byt jednotce vč tvarovek</t>
  </si>
  <si>
    <t>připojení TZB na přípojnici MET</t>
  </si>
  <si>
    <t>tlačítko  0/1 zapuštěné, např tango</t>
  </si>
  <si>
    <t>Kabel CY 25mm2 v trubce</t>
  </si>
  <si>
    <t>malba bílá dvojnásobná vč penetrace např HET</t>
  </si>
  <si>
    <t>kabel UTP cat 5 v trubce</t>
  </si>
  <si>
    <t>kabel JYSTY 4x2x0,8 v trubce</t>
  </si>
  <si>
    <t>jádrové vrtání pr. 20mm</t>
  </si>
  <si>
    <t>jádrové vrtání pr. 100mm, pr. 50mm</t>
  </si>
  <si>
    <t>malba soklu béžová latexová např.HET</t>
  </si>
  <si>
    <t>malba bílá dvojnásobná vč penetrace např HET - strop</t>
  </si>
  <si>
    <t>malba bílá jednonásobná vč penetrace např HET - zázemí</t>
  </si>
  <si>
    <t>Uprava sítě nn dle požadavku EONu</t>
  </si>
  <si>
    <t xml:space="preserve">elektroinstalační trubka 16mm ohebná </t>
  </si>
  <si>
    <t xml:space="preserve">elektroinstalační trubka 13mm ohebná </t>
  </si>
  <si>
    <t>likvidace demontovaného materiálu vč poplatků</t>
  </si>
  <si>
    <t>m3</t>
  </si>
  <si>
    <t>malba bílá jednonásobná vč penetrace např HET - zázemí strop</t>
  </si>
  <si>
    <t>vypínač ř.6 na povrch</t>
  </si>
  <si>
    <t>Digitální audio-video modul VX2300 nerez</t>
  </si>
  <si>
    <t>Rozšiřující tlačítkový modul, 5 tl.</t>
  </si>
  <si>
    <t>Informační modul Série 4000</t>
  </si>
  <si>
    <t>Zaslepovací modul Série 4000</t>
  </si>
  <si>
    <t>Montážní krabička + rámeček pro 3 moduly</t>
  </si>
  <si>
    <t>Plochý kabel 45 cm</t>
  </si>
  <si>
    <t>Napaječ pro BUS 2 video digitální systém S4000</t>
  </si>
  <si>
    <t>Video distributor pro Bus 2 digitální systém</t>
  </si>
  <si>
    <t>Telefon VX2300 model 3000</t>
  </si>
  <si>
    <t>Telefon Videx Bus 2</t>
  </si>
  <si>
    <t>Autonomní bezdotyková čtečka EM125 Khz</t>
  </si>
  <si>
    <t>Bezdotyková klíčenka ECO 125 Khz</t>
  </si>
  <si>
    <t xml:space="preserve">domací telefon např Videx </t>
  </si>
  <si>
    <t xml:space="preserve">             </t>
  </si>
  <si>
    <t>Rozvaděč RE0 - rozvaděč RE0 určený pro technologii TOTAL STOP, připravená pro plombování, provedení zapuštěné, dveře EI30+S</t>
  </si>
  <si>
    <t>Rozvaděč R REžIE určený pro režii domu, provedení  zapuštěné, dveře EI30+S, detaily viz přílohač.2 TZ</t>
  </si>
  <si>
    <t>nový rozvaděč RB prázdný</t>
  </si>
  <si>
    <t>případně nový rozvaděč RB, vč náplně (rozhodne revizní technik)</t>
  </si>
  <si>
    <t>RE1, RE2, RE3, RE4 , elekroměrový rozvaděč pro 9 odběrových 3F míst, připravit pro plombování</t>
  </si>
  <si>
    <t>úprava přívodů ve stávajícím rozvaděči RB, napojení nového přívodu, bez výměny rozvaděčů</t>
  </si>
  <si>
    <t>trubka ohebná kopoflex 75 pod omítku</t>
  </si>
  <si>
    <t>trubka ohebná kopoflex 30 pod omítku</t>
  </si>
  <si>
    <t>trubka ohebná kopoflex 50 pod omítku</t>
  </si>
  <si>
    <t>svítidlo na povrch , LED zdroj E27, označ A0 - sklep, např. ELEKTRA 3L</t>
  </si>
  <si>
    <t>svítidlo na povrch nouzové s piktogramem, označ. NP, NP0 např V-TAC</t>
  </si>
  <si>
    <t>svítidlo na povrch s čidlem phybu, LED , označ. B  - venkovní, např AURA 10</t>
  </si>
  <si>
    <t>svítidlo na povrch s čidlem phybu, LED , označ. B  - schodiště, např AURA10</t>
  </si>
  <si>
    <t>svítidlo na povrch  kombinované s čidlem phybu vč nouzového modulu, LED , označ. C - schodiště, např AURA10</t>
  </si>
  <si>
    <t>pro 16 stanic s klávesnicí, příprava na videotelefon, rybí oko nosazovat, cena obsahuje dodávku audiotelefonu, uvedena cena případného vdeotelefonu , broušený nerez, vrátník,  čtečka čipů, vše pro jednu sekci přední i zadní vchod, dodat 60 čipů</t>
  </si>
  <si>
    <t>zaomítnutí všech drážek včetně štuku</t>
  </si>
  <si>
    <t>tlačítko TOTAL STOP pod sklem pod omítku</t>
  </si>
  <si>
    <t>kabely CY70 v trubce</t>
  </si>
  <si>
    <t>Kabel CY 6mm2 pod omítku</t>
  </si>
  <si>
    <t>Kabel CYKY  4 X 10mm2  ppod omítku</t>
  </si>
  <si>
    <t>Kabel CYKY  4 X 1,5mm2 pod omítku</t>
  </si>
  <si>
    <t xml:space="preserve">Kabel CYKY  5X 1,5mm2 pevněpod omítku </t>
  </si>
  <si>
    <t>kabel 3x1,5 nehoř, Prafladur, pod omítku</t>
  </si>
  <si>
    <t>Kabel CYKY 3x 1,5mm2 pod omítku</t>
  </si>
  <si>
    <t>krabice KU pod omítkuypína</t>
  </si>
  <si>
    <t xml:space="preserve">vypínač pod omítku ř.1 např. tango </t>
  </si>
  <si>
    <t>vypínač pod omítku ř.5 např. tango</t>
  </si>
  <si>
    <t>vypínač pod omítku ř.6 např. tango</t>
  </si>
  <si>
    <t>Tábor Kamarýtova 1596</t>
  </si>
  <si>
    <t>příloha technické zprávy projektu "Rekonstrukce elektroinstalace společné části objektu Tábor Kamarýtova1596"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</si>
</sst>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\ &quot;Kč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3" tint="0.39997558519241921"/>
      <name val="Arial CE"/>
      <family val="2"/>
      <charset val="238"/>
    </font>
    <font>
      <sz val="11"/>
      <color theme="3" tint="0.39997558519241921"/>
      <name val="Calibri"/>
      <family val="2"/>
      <scheme val="minor"/>
    </font>
    <font>
      <b/>
      <sz val="12"/>
      <name val="Arial CE"/>
      <charset val="238"/>
    </font>
    <font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5" fillId="0" borderId="8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4" borderId="21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4" fontId="11" fillId="4" borderId="16" xfId="0" applyNumberFormat="1" applyFont="1" applyFill="1" applyBorder="1" applyAlignment="1">
      <alignment horizontal="center" vertical="center" wrapText="1"/>
    </xf>
    <xf numFmtId="4" fontId="11" fillId="4" borderId="2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11" fillId="4" borderId="16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" fontId="12" fillId="4" borderId="16" xfId="0" applyNumberFormat="1" applyFont="1" applyFill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4" fontId="13" fillId="4" borderId="16" xfId="0" applyNumberFormat="1" applyFont="1" applyFill="1" applyBorder="1" applyAlignment="1">
      <alignment horizontal="center"/>
    </xf>
    <xf numFmtId="4" fontId="13" fillId="5" borderId="16" xfId="0" applyNumberFormat="1" applyFont="1" applyFill="1" applyBorder="1" applyAlignment="1">
      <alignment horizontal="center"/>
    </xf>
    <xf numFmtId="4" fontId="13" fillId="5" borderId="21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wrapText="1"/>
    </xf>
    <xf numFmtId="4" fontId="9" fillId="0" borderId="21" xfId="0" quotePrefix="1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/>
    </xf>
    <xf numFmtId="4" fontId="20" fillId="5" borderId="16" xfId="0" applyNumberFormat="1" applyFont="1" applyFill="1" applyBorder="1" applyAlignment="1">
      <alignment horizontal="center"/>
    </xf>
    <xf numFmtId="2" fontId="11" fillId="0" borderId="16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21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4" fontId="12" fillId="5" borderId="16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4" fontId="21" fillId="5" borderId="21" xfId="0" applyNumberFormat="1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8" fillId="0" borderId="16" xfId="0" applyFont="1" applyBorder="1" applyAlignment="1">
      <alignment wrapText="1"/>
    </xf>
    <xf numFmtId="0" fontId="4" fillId="4" borderId="16" xfId="0" applyFont="1" applyFill="1" applyBorder="1"/>
    <xf numFmtId="0" fontId="11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9" fillId="0" borderId="16" xfId="0" applyFont="1" applyBorder="1"/>
    <xf numFmtId="4" fontId="18" fillId="0" borderId="16" xfId="0" applyNumberFormat="1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5" borderId="16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/>
    </xf>
    <xf numFmtId="4" fontId="11" fillId="5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/>
    </xf>
    <xf numFmtId="0" fontId="14" fillId="4" borderId="16" xfId="0" applyFont="1" applyFill="1" applyBorder="1"/>
    <xf numFmtId="0" fontId="22" fillId="0" borderId="16" xfId="0" applyFont="1" applyBorder="1" applyAlignment="1">
      <alignment wrapText="1"/>
    </xf>
    <xf numFmtId="0" fontId="20" fillId="5" borderId="16" xfId="0" applyFont="1" applyFill="1" applyBorder="1"/>
    <xf numFmtId="0" fontId="0" fillId="5" borderId="16" xfId="0" applyFill="1" applyBorder="1" applyAlignment="1">
      <alignment horizontal="right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0" fillId="5" borderId="16" xfId="0" applyFill="1" applyBorder="1"/>
    <xf numFmtId="0" fontId="14" fillId="5" borderId="16" xfId="0" applyFont="1" applyFill="1" applyBorder="1"/>
    <xf numFmtId="0" fontId="0" fillId="0" borderId="16" xfId="0" applyBorder="1"/>
    <xf numFmtId="0" fontId="14" fillId="0" borderId="16" xfId="0" applyFont="1" applyBorder="1"/>
    <xf numFmtId="0" fontId="7" fillId="0" borderId="22" xfId="0" applyFont="1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0" fillId="4" borderId="18" xfId="0" applyFill="1" applyBorder="1"/>
    <xf numFmtId="0" fontId="0" fillId="0" borderId="21" xfId="0" applyBorder="1"/>
    <xf numFmtId="4" fontId="12" fillId="5" borderId="21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0" fillId="0" borderId="23" xfId="0" applyBorder="1" applyAlignment="1">
      <alignment horizontal="center"/>
    </xf>
    <xf numFmtId="165" fontId="0" fillId="0" borderId="6" xfId="0" applyNumberFormat="1" applyBorder="1" applyAlignment="1">
      <alignment horizontal="left" indent="1"/>
    </xf>
    <xf numFmtId="165" fontId="5" fillId="0" borderId="9" xfId="0" applyNumberFormat="1" applyFont="1" applyBorder="1" applyAlignment="1">
      <alignment horizontal="left" indent="1"/>
    </xf>
    <xf numFmtId="165" fontId="6" fillId="0" borderId="6" xfId="0" applyNumberFormat="1" applyFont="1" applyBorder="1" applyAlignment="1">
      <alignment horizontal="left" indent="1"/>
    </xf>
    <xf numFmtId="0" fontId="0" fillId="0" borderId="26" xfId="0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9" fillId="0" borderId="16" xfId="0" quotePrefix="1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6" borderId="0" xfId="0" applyFill="1"/>
    <xf numFmtId="0" fontId="23" fillId="0" borderId="0" xfId="0" applyFont="1"/>
    <xf numFmtId="0" fontId="2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/>
    </xf>
    <xf numFmtId="0" fontId="20" fillId="0" borderId="16" xfId="0" applyFont="1" applyBorder="1"/>
    <xf numFmtId="4" fontId="20" fillId="0" borderId="21" xfId="0" applyNumberFormat="1" applyFont="1" applyBorder="1" applyAlignment="1">
      <alignment horizontal="center"/>
    </xf>
    <xf numFmtId="0" fontId="20" fillId="0" borderId="29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wrapText="1"/>
    </xf>
    <xf numFmtId="0" fontId="20" fillId="0" borderId="5" xfId="0" applyFont="1" applyBorder="1"/>
    <xf numFmtId="0" fontId="20" fillId="0" borderId="0" xfId="0" applyFont="1"/>
    <xf numFmtId="165" fontId="20" fillId="0" borderId="6" xfId="0" applyNumberFormat="1" applyFont="1" applyBorder="1" applyAlignment="1">
      <alignment horizontal="left" indent="1"/>
    </xf>
    <xf numFmtId="0" fontId="24" fillId="0" borderId="6" xfId="0" applyFont="1" applyBorder="1" applyAlignment="1">
      <alignment wrapText="1"/>
    </xf>
    <xf numFmtId="0" fontId="22" fillId="0" borderId="5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wrapText="1"/>
    </xf>
    <xf numFmtId="165" fontId="22" fillId="0" borderId="6" xfId="0" applyNumberFormat="1" applyFont="1" applyBorder="1" applyAlignment="1">
      <alignment horizontal="left" indent="1"/>
    </xf>
    <xf numFmtId="165" fontId="24" fillId="0" borderId="6" xfId="0" applyNumberFormat="1" applyFont="1" applyBorder="1" applyAlignment="1">
      <alignment horizontal="left" indent="1"/>
    </xf>
    <xf numFmtId="0" fontId="22" fillId="0" borderId="8" xfId="0" applyFont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165" fontId="20" fillId="0" borderId="13" xfId="0" applyNumberFormat="1" applyFont="1" applyBorder="1" applyAlignment="1">
      <alignment horizontal="left" indent="1"/>
    </xf>
    <xf numFmtId="0" fontId="20" fillId="0" borderId="24" xfId="0" applyFont="1" applyBorder="1" applyAlignment="1">
      <alignment wrapText="1"/>
    </xf>
    <xf numFmtId="0" fontId="20" fillId="0" borderId="15" xfId="0" applyFont="1" applyBorder="1" applyAlignment="1">
      <alignment horizontal="right"/>
    </xf>
    <xf numFmtId="0" fontId="20" fillId="0" borderId="14" xfId="0" applyFont="1" applyBorder="1"/>
    <xf numFmtId="164" fontId="20" fillId="0" borderId="1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left" indent="1"/>
    </xf>
    <xf numFmtId="0" fontId="20" fillId="0" borderId="5" xfId="0" applyFont="1" applyBorder="1" applyAlignment="1">
      <alignment horizontal="right"/>
    </xf>
    <xf numFmtId="164" fontId="20" fillId="0" borderId="1" xfId="0" applyNumberFormat="1" applyFont="1" applyBorder="1" applyAlignment="1">
      <alignment horizontal="center"/>
    </xf>
    <xf numFmtId="0" fontId="12" fillId="0" borderId="12" xfId="0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/>
    <xf numFmtId="165" fontId="12" fillId="0" borderId="12" xfId="0" applyNumberFormat="1" applyFont="1" applyBorder="1" applyAlignment="1">
      <alignment horizontal="left" indent="1"/>
    </xf>
    <xf numFmtId="0" fontId="7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0" fontId="26" fillId="3" borderId="11" xfId="0" applyFont="1" applyFill="1" applyBorder="1"/>
    <xf numFmtId="0" fontId="26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165" fontId="25" fillId="3" borderId="12" xfId="0" applyNumberFormat="1" applyFont="1" applyFill="1" applyBorder="1" applyAlignment="1">
      <alignment horizontal="left" indent="1"/>
    </xf>
    <xf numFmtId="0" fontId="26" fillId="0" borderId="0" xfId="0" applyFont="1"/>
    <xf numFmtId="164" fontId="20" fillId="0" borderId="0" xfId="0" applyNumberFormat="1" applyFont="1"/>
    <xf numFmtId="0" fontId="0" fillId="0" borderId="17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4" fontId="11" fillId="0" borderId="22" xfId="0" applyNumberFormat="1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/>
    </xf>
    <xf numFmtId="0" fontId="4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17" fillId="2" borderId="2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Měna 2" xfId="3"/>
    <cellStyle name="Normální" xfId="0" builtinId="0"/>
    <cellStyle name="Normální 2" xfId="2"/>
    <cellStyle name="normální 2 2" xfId="1"/>
  </cellStyles>
  <dxfs count="0"/>
  <tableStyles count="0" defaultTableStyle="TableStyleMedium2" defaultPivotStyle="PivotStyleMedium9"/>
  <colors>
    <mruColors>
      <color rgb="FFCCFFFF"/>
      <color rgb="FFFFFF99"/>
      <color rgb="FFFF66CC"/>
      <color rgb="FFFF99CC"/>
      <color rgb="FFFFCCFF"/>
      <color rgb="FFFFFFCC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zoomScale="90" zoomScaleNormal="90" workbookViewId="0">
      <selection activeCell="J3" sqref="J3"/>
    </sheetView>
  </sheetViews>
  <sheetFormatPr defaultRowHeight="15" x14ac:dyDescent="0.25"/>
  <cols>
    <col min="1" max="1" width="4.5703125" style="43" customWidth="1"/>
    <col min="2" max="2" width="52.140625" customWidth="1"/>
    <col min="3" max="3" width="6.42578125" bestFit="1" customWidth="1"/>
    <col min="4" max="4" width="9.42578125" bestFit="1" customWidth="1"/>
    <col min="5" max="5" width="15.42578125" customWidth="1"/>
    <col min="6" max="6" width="18.42578125" customWidth="1"/>
    <col min="7" max="7" width="14.5703125" bestFit="1" customWidth="1"/>
    <col min="8" max="8" width="24" bestFit="1" customWidth="1"/>
  </cols>
  <sheetData>
    <row r="1" spans="1:8" ht="15.75" thickBot="1" x14ac:dyDescent="0.3">
      <c r="A1" s="123"/>
      <c r="B1" s="195" t="s">
        <v>113</v>
      </c>
      <c r="C1" s="195"/>
      <c r="D1" s="195"/>
      <c r="E1" s="195"/>
      <c r="F1" s="195"/>
      <c r="G1" s="195"/>
      <c r="H1" s="196"/>
    </row>
    <row r="2" spans="1:8" ht="15.75" x14ac:dyDescent="0.25">
      <c r="A2" s="190" t="s">
        <v>112</v>
      </c>
      <c r="B2" s="191"/>
      <c r="C2" s="191"/>
      <c r="D2" s="191"/>
      <c r="E2" s="191"/>
      <c r="F2" s="191"/>
      <c r="G2" s="191"/>
      <c r="H2" s="192"/>
    </row>
    <row r="3" spans="1:8" ht="16.5" thickBot="1" x14ac:dyDescent="0.3">
      <c r="A3" s="115"/>
      <c r="B3" s="116" t="s">
        <v>34</v>
      </c>
      <c r="C3" s="117"/>
      <c r="D3" s="117"/>
      <c r="E3" s="117"/>
      <c r="F3" s="117"/>
      <c r="G3" s="117"/>
      <c r="H3" s="118"/>
    </row>
    <row r="4" spans="1:8" ht="15.75" x14ac:dyDescent="0.25">
      <c r="A4" s="175" t="s">
        <v>83</v>
      </c>
      <c r="B4" s="34" t="s">
        <v>0</v>
      </c>
      <c r="C4" s="38"/>
      <c r="D4" s="39"/>
      <c r="E4" s="40"/>
      <c r="F4" s="40"/>
      <c r="G4" s="40"/>
      <c r="H4" s="41"/>
    </row>
    <row r="5" spans="1:8" ht="15.75" x14ac:dyDescent="0.25">
      <c r="A5" s="49">
        <v>2</v>
      </c>
      <c r="B5" s="142" t="s">
        <v>26</v>
      </c>
      <c r="C5" s="143"/>
      <c r="D5" s="144"/>
      <c r="E5" s="145"/>
      <c r="F5" s="145"/>
      <c r="G5" s="145"/>
      <c r="H5" s="146"/>
    </row>
    <row r="6" spans="1:8" ht="15.75" x14ac:dyDescent="0.25">
      <c r="A6" s="50">
        <v>3</v>
      </c>
      <c r="B6" s="147" t="s">
        <v>1</v>
      </c>
      <c r="C6" s="143"/>
      <c r="D6" s="144"/>
      <c r="E6" s="145"/>
      <c r="F6" s="145"/>
      <c r="G6" s="145"/>
      <c r="H6" s="148">
        <f>F35+F62+F74+F123+F128+F104+F84</f>
        <v>0</v>
      </c>
    </row>
    <row r="7" spans="1:8" ht="15.75" x14ac:dyDescent="0.25">
      <c r="A7" s="50">
        <v>4</v>
      </c>
      <c r="B7" s="147" t="s">
        <v>2</v>
      </c>
      <c r="C7" s="143"/>
      <c r="D7" s="144"/>
      <c r="E7" s="145"/>
      <c r="F7" s="145"/>
      <c r="G7" s="145"/>
      <c r="H7" s="148">
        <f>H35+H62+H74+H84+H123+H128+H104</f>
        <v>0</v>
      </c>
    </row>
    <row r="8" spans="1:8" s="131" customFormat="1" ht="16.5" thickBot="1" x14ac:dyDescent="0.3">
      <c r="A8" s="166">
        <v>5</v>
      </c>
      <c r="B8" s="36" t="s">
        <v>3</v>
      </c>
      <c r="C8" s="3"/>
      <c r="D8" s="4"/>
      <c r="E8" s="5"/>
      <c r="F8" s="5"/>
      <c r="G8" s="5"/>
      <c r="H8" s="121">
        <f>H6+H7</f>
        <v>0</v>
      </c>
    </row>
    <row r="9" spans="1:8" ht="15.75" x14ac:dyDescent="0.25">
      <c r="A9" s="50">
        <v>6</v>
      </c>
      <c r="B9" s="142"/>
      <c r="C9" s="143"/>
      <c r="D9" s="144"/>
      <c r="E9" s="145"/>
      <c r="F9" s="145"/>
      <c r="G9" s="145"/>
      <c r="H9" s="149"/>
    </row>
    <row r="10" spans="1:8" ht="15.75" x14ac:dyDescent="0.25">
      <c r="A10" s="50">
        <v>7</v>
      </c>
      <c r="B10" s="147" t="s">
        <v>44</v>
      </c>
      <c r="C10" s="143"/>
      <c r="D10" s="144"/>
      <c r="E10" s="145" t="s">
        <v>35</v>
      </c>
      <c r="F10" s="145"/>
      <c r="G10" s="145"/>
      <c r="H10" s="148">
        <v>0</v>
      </c>
    </row>
    <row r="11" spans="1:8" s="144" customFormat="1" ht="16.5" thickBot="1" x14ac:dyDescent="0.3">
      <c r="A11" s="167">
        <v>8</v>
      </c>
      <c r="B11" s="36" t="s">
        <v>3</v>
      </c>
      <c r="C11" s="150"/>
      <c r="D11" s="151"/>
      <c r="E11" s="152"/>
      <c r="F11" s="152"/>
      <c r="G11" s="152"/>
      <c r="H11" s="121">
        <f>H10+H9</f>
        <v>0</v>
      </c>
    </row>
    <row r="12" spans="1:8" x14ac:dyDescent="0.25">
      <c r="A12" s="50">
        <v>9</v>
      </c>
      <c r="B12" s="37"/>
      <c r="C12" s="2"/>
      <c r="E12" s="1"/>
      <c r="F12" s="1"/>
      <c r="G12" s="1"/>
      <c r="H12" s="122"/>
    </row>
    <row r="13" spans="1:8" s="173" customFormat="1" ht="20.25" x14ac:dyDescent="0.3">
      <c r="A13" s="176">
        <v>10</v>
      </c>
      <c r="B13" s="168" t="s">
        <v>4</v>
      </c>
      <c r="C13" s="169"/>
      <c r="D13" s="170"/>
      <c r="E13" s="171"/>
      <c r="F13" s="171"/>
      <c r="G13" s="171"/>
      <c r="H13" s="172">
        <f>H11+H8</f>
        <v>0</v>
      </c>
    </row>
    <row r="14" spans="1:8" x14ac:dyDescent="0.25">
      <c r="A14" s="49">
        <v>11</v>
      </c>
      <c r="B14" s="35"/>
      <c r="C14" s="2"/>
      <c r="E14" s="1"/>
      <c r="F14" s="1"/>
      <c r="G14" s="1"/>
      <c r="H14" s="120"/>
    </row>
    <row r="15" spans="1:8" x14ac:dyDescent="0.25">
      <c r="A15" s="50">
        <v>12</v>
      </c>
      <c r="B15" s="153" t="s">
        <v>5</v>
      </c>
      <c r="C15" s="139"/>
      <c r="D15" s="140"/>
      <c r="E15" s="137"/>
      <c r="F15" s="137"/>
      <c r="G15" s="137"/>
      <c r="H15" s="154"/>
    </row>
    <row r="16" spans="1:8" x14ac:dyDescent="0.25">
      <c r="A16" s="50">
        <v>13</v>
      </c>
      <c r="B16" s="155" t="s">
        <v>6</v>
      </c>
      <c r="C16" s="156"/>
      <c r="D16" s="157"/>
      <c r="E16" s="158"/>
      <c r="F16" s="158"/>
      <c r="G16" s="158"/>
      <c r="H16" s="159">
        <v>0.12</v>
      </c>
    </row>
    <row r="17" spans="1:8" x14ac:dyDescent="0.25">
      <c r="A17" s="49">
        <v>14</v>
      </c>
      <c r="B17" s="138"/>
      <c r="C17" s="160"/>
      <c r="D17" s="140"/>
      <c r="E17" s="161"/>
      <c r="F17" s="161"/>
      <c r="G17" s="161"/>
      <c r="H17" s="141"/>
    </row>
    <row r="18" spans="1:8" x14ac:dyDescent="0.25">
      <c r="A18" s="50">
        <v>15</v>
      </c>
      <c r="B18" s="162" t="s">
        <v>7</v>
      </c>
      <c r="C18" s="163"/>
      <c r="D18" s="164"/>
      <c r="E18" s="137"/>
      <c r="F18" s="137"/>
      <c r="G18" s="137"/>
      <c r="H18" s="165">
        <f>H16*H13</f>
        <v>0</v>
      </c>
    </row>
    <row r="19" spans="1:8" s="144" customFormat="1" ht="16.5" thickBot="1" x14ac:dyDescent="0.3">
      <c r="A19" s="177">
        <v>16</v>
      </c>
      <c r="B19" s="36" t="s">
        <v>8</v>
      </c>
      <c r="C19" s="150"/>
      <c r="D19" s="151"/>
      <c r="E19" s="152"/>
      <c r="F19" s="152"/>
      <c r="G19" s="152"/>
      <c r="H19" s="121">
        <f>H13+H18</f>
        <v>0</v>
      </c>
    </row>
    <row r="20" spans="1:8" x14ac:dyDescent="0.25">
      <c r="A20" s="49">
        <v>17</v>
      </c>
      <c r="B20" s="51"/>
      <c r="E20" s="1"/>
      <c r="F20" s="1"/>
      <c r="G20" s="1"/>
      <c r="H20" s="6"/>
    </row>
    <row r="21" spans="1:8" x14ac:dyDescent="0.25">
      <c r="A21" s="50">
        <v>18</v>
      </c>
      <c r="B21" s="51"/>
      <c r="E21" s="1"/>
      <c r="F21" s="1"/>
      <c r="G21" s="1"/>
      <c r="H21" s="6"/>
    </row>
    <row r="22" spans="1:8" ht="16.5" thickBot="1" x14ac:dyDescent="0.3">
      <c r="A22" s="50">
        <v>19</v>
      </c>
      <c r="B22" s="108"/>
      <c r="C22" s="109"/>
      <c r="D22" s="109"/>
      <c r="E22" s="110"/>
      <c r="F22" s="110"/>
      <c r="G22" s="110"/>
      <c r="H22" s="119"/>
    </row>
    <row r="23" spans="1:8" ht="15.75" x14ac:dyDescent="0.25">
      <c r="A23" s="49">
        <v>20</v>
      </c>
      <c r="B23" s="111" t="s">
        <v>23</v>
      </c>
      <c r="C23" s="112"/>
      <c r="D23" s="112"/>
      <c r="E23" s="193" t="s">
        <v>1</v>
      </c>
      <c r="F23" s="193"/>
      <c r="G23" s="193" t="s">
        <v>9</v>
      </c>
      <c r="H23" s="194"/>
    </row>
    <row r="24" spans="1:8" x14ac:dyDescent="0.25">
      <c r="A24" s="50">
        <v>21</v>
      </c>
      <c r="B24" s="75" t="s">
        <v>10</v>
      </c>
      <c r="C24" s="19" t="s">
        <v>11</v>
      </c>
      <c r="D24" s="19" t="s">
        <v>12</v>
      </c>
      <c r="E24" s="19" t="s">
        <v>13</v>
      </c>
      <c r="F24" s="19" t="s">
        <v>14</v>
      </c>
      <c r="G24" s="19" t="s">
        <v>13</v>
      </c>
      <c r="H24" s="20" t="s">
        <v>14</v>
      </c>
    </row>
    <row r="25" spans="1:8" x14ac:dyDescent="0.25">
      <c r="A25" s="50">
        <v>22</v>
      </c>
      <c r="B25" s="76"/>
      <c r="C25" s="7"/>
      <c r="D25" s="7"/>
      <c r="E25" s="8"/>
      <c r="F25" s="8"/>
      <c r="G25" s="8"/>
      <c r="H25" s="9"/>
    </row>
    <row r="26" spans="1:8" ht="15.75" x14ac:dyDescent="0.25">
      <c r="A26" s="49">
        <v>23</v>
      </c>
      <c r="B26" s="74" t="s">
        <v>43</v>
      </c>
      <c r="C26" s="77"/>
      <c r="D26" s="21"/>
      <c r="E26" s="21"/>
      <c r="F26" s="21"/>
      <c r="G26" s="21"/>
      <c r="H26" s="22"/>
    </row>
    <row r="27" spans="1:8" ht="42.75" x14ac:dyDescent="0.25">
      <c r="A27" s="49"/>
      <c r="B27" s="78" t="s">
        <v>84</v>
      </c>
      <c r="C27" s="184">
        <v>1</v>
      </c>
      <c r="D27" s="178" t="s">
        <v>15</v>
      </c>
      <c r="E27" s="179"/>
      <c r="F27" s="13">
        <f>C27*E27</f>
        <v>0</v>
      </c>
      <c r="G27" s="179"/>
      <c r="H27" s="12">
        <f>C27*G27</f>
        <v>0</v>
      </c>
    </row>
    <row r="28" spans="1:8" ht="28.5" x14ac:dyDescent="0.25">
      <c r="A28" s="49"/>
      <c r="B28" s="78" t="s">
        <v>85</v>
      </c>
      <c r="C28" s="184">
        <v>1</v>
      </c>
      <c r="D28" s="178" t="s">
        <v>15</v>
      </c>
      <c r="E28" s="179"/>
      <c r="F28" s="13">
        <f t="shared" ref="F28:F33" si="0">C28*E28</f>
        <v>0</v>
      </c>
      <c r="G28" s="179"/>
      <c r="H28" s="12">
        <f t="shared" ref="H28:H33" si="1">C28*G28</f>
        <v>0</v>
      </c>
    </row>
    <row r="29" spans="1:8" ht="28.5" x14ac:dyDescent="0.25">
      <c r="A29" s="49"/>
      <c r="B29" s="78" t="s">
        <v>88</v>
      </c>
      <c r="C29" s="184">
        <v>4</v>
      </c>
      <c r="D29" s="61" t="s">
        <v>15</v>
      </c>
      <c r="E29" s="179"/>
      <c r="F29" s="13">
        <f t="shared" si="0"/>
        <v>0</v>
      </c>
      <c r="G29" s="179"/>
      <c r="H29" s="12">
        <f t="shared" si="1"/>
        <v>0</v>
      </c>
    </row>
    <row r="30" spans="1:8" ht="28.5" x14ac:dyDescent="0.25">
      <c r="A30" s="49"/>
      <c r="B30" s="132" t="s">
        <v>89</v>
      </c>
      <c r="C30" s="185">
        <v>14</v>
      </c>
      <c r="D30" s="61" t="s">
        <v>15</v>
      </c>
      <c r="E30" s="53"/>
      <c r="F30" s="13">
        <f t="shared" si="0"/>
        <v>0</v>
      </c>
      <c r="G30" s="62"/>
      <c r="H30" s="12">
        <f t="shared" si="1"/>
        <v>0</v>
      </c>
    </row>
    <row r="31" spans="1:8" x14ac:dyDescent="0.25">
      <c r="A31" s="49"/>
      <c r="B31" s="80" t="s">
        <v>86</v>
      </c>
      <c r="C31" s="185">
        <v>0</v>
      </c>
      <c r="D31" s="61" t="s">
        <v>15</v>
      </c>
      <c r="E31" s="53"/>
      <c r="F31" s="13">
        <f t="shared" si="0"/>
        <v>0</v>
      </c>
      <c r="G31" s="62"/>
      <c r="H31" s="12">
        <f t="shared" si="1"/>
        <v>0</v>
      </c>
    </row>
    <row r="32" spans="1:8" ht="28.5" x14ac:dyDescent="0.25">
      <c r="A32" s="49"/>
      <c r="B32" s="80" t="s">
        <v>87</v>
      </c>
      <c r="C32" s="186">
        <v>0</v>
      </c>
      <c r="D32" s="61" t="s">
        <v>15</v>
      </c>
      <c r="E32" s="11"/>
      <c r="F32" s="13">
        <f t="shared" si="0"/>
        <v>0</v>
      </c>
      <c r="G32" s="11"/>
      <c r="H32" s="12">
        <f t="shared" si="1"/>
        <v>0</v>
      </c>
    </row>
    <row r="33" spans="1:8" x14ac:dyDescent="0.25">
      <c r="A33" s="50">
        <v>31</v>
      </c>
      <c r="B33" s="80" t="s">
        <v>45</v>
      </c>
      <c r="C33" s="42">
        <v>6</v>
      </c>
      <c r="D33" s="14" t="s">
        <v>15</v>
      </c>
      <c r="E33" s="11"/>
      <c r="F33" s="13">
        <f t="shared" si="0"/>
        <v>0</v>
      </c>
      <c r="G33" s="11"/>
      <c r="H33" s="12">
        <f t="shared" si="1"/>
        <v>0</v>
      </c>
    </row>
    <row r="34" spans="1:8" x14ac:dyDescent="0.25">
      <c r="A34" s="49">
        <v>32</v>
      </c>
      <c r="B34" s="80" t="s">
        <v>31</v>
      </c>
      <c r="C34" s="188">
        <v>5</v>
      </c>
      <c r="D34" s="10" t="s">
        <v>17</v>
      </c>
      <c r="E34" s="13"/>
      <c r="F34" s="13">
        <f>C34*E34/100</f>
        <v>0</v>
      </c>
      <c r="G34" s="13"/>
      <c r="H34" s="12">
        <f>C34*G34/100</f>
        <v>0</v>
      </c>
    </row>
    <row r="35" spans="1:8" ht="15.75" x14ac:dyDescent="0.25">
      <c r="A35" s="50">
        <v>33</v>
      </c>
      <c r="B35" s="81"/>
      <c r="C35" s="82"/>
      <c r="D35" s="67"/>
      <c r="E35" s="68"/>
      <c r="F35" s="65">
        <f>SUM(F27:F34)</f>
        <v>0</v>
      </c>
      <c r="G35" s="65"/>
      <c r="H35" s="66">
        <f>SUM(H27:H34)</f>
        <v>0</v>
      </c>
    </row>
    <row r="36" spans="1:8" x14ac:dyDescent="0.25">
      <c r="A36" s="50">
        <v>34</v>
      </c>
      <c r="B36" s="83"/>
      <c r="C36" s="84"/>
      <c r="D36" s="44"/>
      <c r="E36" s="11"/>
      <c r="F36" s="16"/>
      <c r="G36" s="11"/>
      <c r="H36" s="17"/>
    </row>
    <row r="37" spans="1:8" ht="30" x14ac:dyDescent="0.25">
      <c r="A37" s="49">
        <v>35</v>
      </c>
      <c r="B37" s="85" t="s">
        <v>24</v>
      </c>
      <c r="C37" s="54"/>
      <c r="D37" s="23"/>
      <c r="E37" s="24"/>
      <c r="F37" s="24"/>
      <c r="G37" s="24"/>
      <c r="H37" s="25"/>
    </row>
    <row r="38" spans="1:8" x14ac:dyDescent="0.25">
      <c r="A38" s="50">
        <v>36</v>
      </c>
      <c r="B38" s="80" t="s">
        <v>90</v>
      </c>
      <c r="C38" s="187">
        <v>48</v>
      </c>
      <c r="D38" s="14" t="s">
        <v>20</v>
      </c>
      <c r="E38" s="124"/>
      <c r="F38" s="13">
        <f>E38*C38</f>
        <v>0</v>
      </c>
      <c r="G38" s="124"/>
      <c r="H38" s="12">
        <f>C38*G38</f>
        <v>0</v>
      </c>
    </row>
    <row r="39" spans="1:8" x14ac:dyDescent="0.25">
      <c r="A39" s="50">
        <v>37</v>
      </c>
      <c r="B39" s="80" t="s">
        <v>91</v>
      </c>
      <c r="C39" s="187">
        <v>48</v>
      </c>
      <c r="D39" s="14" t="s">
        <v>20</v>
      </c>
      <c r="E39" s="124"/>
      <c r="F39" s="13">
        <f t="shared" ref="F39:F60" si="2">E39*C39</f>
        <v>0</v>
      </c>
      <c r="G39" s="124"/>
      <c r="H39" s="12">
        <f t="shared" ref="H39:H60" si="3">C39*G39</f>
        <v>0</v>
      </c>
    </row>
    <row r="40" spans="1:8" x14ac:dyDescent="0.25">
      <c r="A40" s="50"/>
      <c r="B40" s="80" t="s">
        <v>92</v>
      </c>
      <c r="C40" s="187">
        <v>60</v>
      </c>
      <c r="D40" s="14" t="s">
        <v>20</v>
      </c>
      <c r="E40" s="124"/>
      <c r="F40" s="13">
        <f t="shared" si="2"/>
        <v>0</v>
      </c>
      <c r="G40" s="124"/>
      <c r="H40" s="12">
        <f t="shared" si="3"/>
        <v>0</v>
      </c>
    </row>
    <row r="41" spans="1:8" x14ac:dyDescent="0.25">
      <c r="A41" s="49">
        <v>38</v>
      </c>
      <c r="B41" s="78" t="s">
        <v>30</v>
      </c>
      <c r="C41" s="84">
        <v>60</v>
      </c>
      <c r="D41" s="44" t="s">
        <v>20</v>
      </c>
      <c r="E41" s="63"/>
      <c r="F41" s="13">
        <f t="shared" si="2"/>
        <v>0</v>
      </c>
      <c r="G41" s="63"/>
      <c r="H41" s="12">
        <f t="shared" si="3"/>
        <v>0</v>
      </c>
    </row>
    <row r="42" spans="1:8" x14ac:dyDescent="0.25">
      <c r="A42" s="50">
        <v>39</v>
      </c>
      <c r="B42" s="78" t="s">
        <v>51</v>
      </c>
      <c r="C42" s="84">
        <v>40</v>
      </c>
      <c r="D42" s="44" t="s">
        <v>20</v>
      </c>
      <c r="E42" s="63"/>
      <c r="F42" s="13">
        <f t="shared" si="2"/>
        <v>0</v>
      </c>
      <c r="G42" s="63"/>
      <c r="H42" s="12">
        <f t="shared" si="3"/>
        <v>0</v>
      </c>
    </row>
    <row r="43" spans="1:8" x14ac:dyDescent="0.25">
      <c r="A43" s="50">
        <v>42</v>
      </c>
      <c r="B43" s="86" t="s">
        <v>64</v>
      </c>
      <c r="C43" s="79">
        <v>400</v>
      </c>
      <c r="D43" s="14" t="s">
        <v>20</v>
      </c>
      <c r="E43" s="125"/>
      <c r="F43" s="13">
        <f t="shared" si="2"/>
        <v>0</v>
      </c>
      <c r="G43" s="124"/>
      <c r="H43" s="12">
        <f t="shared" si="3"/>
        <v>0</v>
      </c>
    </row>
    <row r="44" spans="1:8" x14ac:dyDescent="0.25">
      <c r="A44" s="50">
        <v>43</v>
      </c>
      <c r="B44" s="86" t="s">
        <v>65</v>
      </c>
      <c r="C44" s="79">
        <v>600</v>
      </c>
      <c r="D44" s="14" t="s">
        <v>20</v>
      </c>
      <c r="E44" s="125"/>
      <c r="F44" s="13">
        <f t="shared" si="2"/>
        <v>0</v>
      </c>
      <c r="G44" s="124"/>
      <c r="H44" s="12">
        <f t="shared" si="3"/>
        <v>0</v>
      </c>
    </row>
    <row r="45" spans="1:8" x14ac:dyDescent="0.25">
      <c r="A45" s="50">
        <v>45</v>
      </c>
      <c r="B45" s="87" t="s">
        <v>108</v>
      </c>
      <c r="C45" s="84">
        <v>50</v>
      </c>
      <c r="D45" s="14" t="s">
        <v>15</v>
      </c>
      <c r="E45" s="125"/>
      <c r="F45" s="13">
        <f t="shared" si="2"/>
        <v>0</v>
      </c>
      <c r="G45" s="124"/>
      <c r="H45" s="12">
        <f t="shared" si="3"/>
        <v>0</v>
      </c>
    </row>
    <row r="46" spans="1:8" x14ac:dyDescent="0.25">
      <c r="A46" s="50">
        <v>46</v>
      </c>
      <c r="B46" s="87" t="s">
        <v>53</v>
      </c>
      <c r="C46" s="84">
        <v>14</v>
      </c>
      <c r="D46" s="14" t="s">
        <v>15</v>
      </c>
      <c r="E46" s="125"/>
      <c r="F46" s="13">
        <f t="shared" si="2"/>
        <v>0</v>
      </c>
      <c r="G46" s="124"/>
      <c r="H46" s="12">
        <f t="shared" si="3"/>
        <v>0</v>
      </c>
    </row>
    <row r="47" spans="1:8" x14ac:dyDescent="0.25">
      <c r="A47" s="49">
        <v>47</v>
      </c>
      <c r="B47" s="87" t="s">
        <v>69</v>
      </c>
      <c r="C47" s="84">
        <v>0</v>
      </c>
      <c r="D47" s="14" t="s">
        <v>15</v>
      </c>
      <c r="E47" s="125"/>
      <c r="F47" s="13">
        <f t="shared" si="2"/>
        <v>0</v>
      </c>
      <c r="G47" s="124"/>
      <c r="H47" s="12">
        <f t="shared" si="3"/>
        <v>0</v>
      </c>
    </row>
    <row r="48" spans="1:8" x14ac:dyDescent="0.25">
      <c r="A48" s="49"/>
      <c r="B48" s="87" t="s">
        <v>109</v>
      </c>
      <c r="C48" s="84">
        <v>25</v>
      </c>
      <c r="D48" s="14" t="s">
        <v>15</v>
      </c>
      <c r="E48" s="125"/>
      <c r="F48" s="13">
        <f t="shared" si="2"/>
        <v>0</v>
      </c>
      <c r="G48" s="124"/>
      <c r="H48" s="12">
        <f t="shared" si="3"/>
        <v>0</v>
      </c>
    </row>
    <row r="49" spans="1:8" x14ac:dyDescent="0.25">
      <c r="A49" s="49"/>
      <c r="B49" s="87" t="s">
        <v>110</v>
      </c>
      <c r="C49" s="84">
        <v>1</v>
      </c>
      <c r="D49" s="14" t="s">
        <v>15</v>
      </c>
      <c r="E49" s="125"/>
      <c r="F49" s="13">
        <f t="shared" si="2"/>
        <v>0</v>
      </c>
      <c r="G49" s="124"/>
      <c r="H49" s="12">
        <f t="shared" si="3"/>
        <v>0</v>
      </c>
    </row>
    <row r="50" spans="1:8" x14ac:dyDescent="0.25">
      <c r="A50" s="49"/>
      <c r="B50" s="87" t="s">
        <v>111</v>
      </c>
      <c r="C50" s="84">
        <v>6</v>
      </c>
      <c r="D50" s="14" t="s">
        <v>15</v>
      </c>
      <c r="E50" s="125"/>
      <c r="F50" s="13">
        <f t="shared" si="2"/>
        <v>0</v>
      </c>
      <c r="G50" s="124"/>
      <c r="H50" s="12">
        <f t="shared" si="3"/>
        <v>0</v>
      </c>
    </row>
    <row r="51" spans="1:8" x14ac:dyDescent="0.25">
      <c r="A51" s="50">
        <v>48</v>
      </c>
      <c r="B51" s="87" t="s">
        <v>49</v>
      </c>
      <c r="C51" s="84">
        <v>0</v>
      </c>
      <c r="D51" s="14" t="s">
        <v>15</v>
      </c>
      <c r="E51" s="125"/>
      <c r="F51" s="13">
        <f t="shared" si="2"/>
        <v>0</v>
      </c>
      <c r="G51" s="124"/>
      <c r="H51" s="12">
        <f t="shared" si="3"/>
        <v>0</v>
      </c>
    </row>
    <row r="52" spans="1:8" x14ac:dyDescent="0.25">
      <c r="A52" s="50">
        <v>49</v>
      </c>
      <c r="B52" s="87" t="s">
        <v>47</v>
      </c>
      <c r="C52" s="84">
        <v>0</v>
      </c>
      <c r="D52" s="14" t="s">
        <v>15</v>
      </c>
      <c r="E52" s="125"/>
      <c r="F52" s="13">
        <f t="shared" si="2"/>
        <v>0</v>
      </c>
      <c r="G52" s="124"/>
      <c r="H52" s="12">
        <f t="shared" si="3"/>
        <v>0</v>
      </c>
    </row>
    <row r="53" spans="1:8" x14ac:dyDescent="0.25">
      <c r="A53" s="49">
        <v>50</v>
      </c>
      <c r="B53" s="80" t="s">
        <v>48</v>
      </c>
      <c r="C53" s="79">
        <v>2</v>
      </c>
      <c r="D53" s="14" t="s">
        <v>15</v>
      </c>
      <c r="E53" s="124"/>
      <c r="F53" s="13">
        <f t="shared" si="2"/>
        <v>0</v>
      </c>
      <c r="G53" s="124"/>
      <c r="H53" s="12">
        <f t="shared" si="3"/>
        <v>0</v>
      </c>
    </row>
    <row r="54" spans="1:8" x14ac:dyDescent="0.25">
      <c r="A54" s="50">
        <v>51</v>
      </c>
      <c r="B54" s="80" t="s">
        <v>32</v>
      </c>
      <c r="C54" s="79">
        <v>10</v>
      </c>
      <c r="D54" s="14" t="s">
        <v>15</v>
      </c>
      <c r="E54" s="124"/>
      <c r="F54" s="13">
        <f t="shared" si="2"/>
        <v>0</v>
      </c>
      <c r="G54" s="124"/>
      <c r="H54" s="12">
        <f t="shared" si="3"/>
        <v>0</v>
      </c>
    </row>
    <row r="55" spans="1:8" x14ac:dyDescent="0.25">
      <c r="A55" s="50">
        <v>52</v>
      </c>
      <c r="B55" s="88" t="s">
        <v>52</v>
      </c>
      <c r="C55" s="187">
        <v>2</v>
      </c>
      <c r="D55" s="42" t="s">
        <v>18</v>
      </c>
      <c r="E55" s="126"/>
      <c r="F55" s="13">
        <f t="shared" si="2"/>
        <v>0</v>
      </c>
      <c r="G55" s="127"/>
      <c r="H55" s="12">
        <f t="shared" si="3"/>
        <v>0</v>
      </c>
    </row>
    <row r="56" spans="1:8" x14ac:dyDescent="0.25">
      <c r="A56" s="180">
        <v>53</v>
      </c>
      <c r="B56" s="88" t="s">
        <v>100</v>
      </c>
      <c r="C56" s="187">
        <v>2</v>
      </c>
      <c r="D56" s="42" t="s">
        <v>15</v>
      </c>
      <c r="E56" s="13"/>
      <c r="F56" s="13">
        <f t="shared" si="2"/>
        <v>0</v>
      </c>
      <c r="G56" s="18"/>
      <c r="H56" s="12">
        <f t="shared" si="3"/>
        <v>0</v>
      </c>
    </row>
    <row r="57" spans="1:8" x14ac:dyDescent="0.25">
      <c r="A57" s="49">
        <v>53</v>
      </c>
      <c r="B57" s="80" t="s">
        <v>46</v>
      </c>
      <c r="C57" s="84">
        <v>120</v>
      </c>
      <c r="D57" s="14" t="s">
        <v>19</v>
      </c>
      <c r="E57" s="124"/>
      <c r="F57" s="13">
        <f t="shared" si="2"/>
        <v>0</v>
      </c>
      <c r="G57" s="11"/>
      <c r="H57" s="12">
        <f t="shared" si="3"/>
        <v>0</v>
      </c>
    </row>
    <row r="58" spans="1:8" ht="28.5" x14ac:dyDescent="0.25">
      <c r="A58" s="50">
        <v>54</v>
      </c>
      <c r="B58" s="80" t="s">
        <v>25</v>
      </c>
      <c r="C58" s="42">
        <v>320</v>
      </c>
      <c r="D58" s="14" t="s">
        <v>19</v>
      </c>
      <c r="E58" s="124"/>
      <c r="F58" s="13">
        <f t="shared" si="2"/>
        <v>0</v>
      </c>
      <c r="G58" s="11"/>
      <c r="H58" s="12">
        <f t="shared" si="3"/>
        <v>0</v>
      </c>
    </row>
    <row r="59" spans="1:8" x14ac:dyDescent="0.25">
      <c r="A59" s="50">
        <v>55</v>
      </c>
      <c r="B59" s="80" t="s">
        <v>21</v>
      </c>
      <c r="C59" s="84">
        <v>20</v>
      </c>
      <c r="D59" s="14" t="s">
        <v>19</v>
      </c>
      <c r="E59" s="11"/>
      <c r="F59" s="13">
        <f t="shared" si="2"/>
        <v>0</v>
      </c>
      <c r="G59" s="11"/>
      <c r="H59" s="12">
        <f t="shared" si="3"/>
        <v>0</v>
      </c>
    </row>
    <row r="60" spans="1:8" x14ac:dyDescent="0.25">
      <c r="A60" s="49">
        <v>56</v>
      </c>
      <c r="B60" s="88" t="s">
        <v>63</v>
      </c>
      <c r="C60" s="187">
        <v>1</v>
      </c>
      <c r="D60" s="42" t="s">
        <v>18</v>
      </c>
      <c r="E60" s="13"/>
      <c r="F60" s="13">
        <f t="shared" si="2"/>
        <v>0</v>
      </c>
      <c r="G60" s="18"/>
      <c r="H60" s="12">
        <f t="shared" si="3"/>
        <v>0</v>
      </c>
    </row>
    <row r="61" spans="1:8" x14ac:dyDescent="0.25">
      <c r="A61" s="50">
        <v>57</v>
      </c>
      <c r="B61" s="80" t="s">
        <v>16</v>
      </c>
      <c r="C61" s="79">
        <v>10</v>
      </c>
      <c r="D61" s="10" t="s">
        <v>17</v>
      </c>
      <c r="E61" s="13"/>
      <c r="F61" s="13">
        <f>E61*C61/100</f>
        <v>0</v>
      </c>
      <c r="G61" s="89"/>
      <c r="H61" s="12">
        <f>C61*G61/100</f>
        <v>0</v>
      </c>
    </row>
    <row r="62" spans="1:8" ht="15.75" x14ac:dyDescent="0.25">
      <c r="A62" s="50">
        <v>58</v>
      </c>
      <c r="B62" s="90"/>
      <c r="C62" s="91"/>
      <c r="D62" s="64"/>
      <c r="E62" s="65"/>
      <c r="F62" s="65">
        <f>SUM(F38:F61)</f>
        <v>0</v>
      </c>
      <c r="G62" s="65"/>
      <c r="H62" s="66">
        <f>SUM(H38:H61)</f>
        <v>0</v>
      </c>
    </row>
    <row r="63" spans="1:8" ht="15.75" x14ac:dyDescent="0.25">
      <c r="A63" s="50">
        <v>60</v>
      </c>
      <c r="B63" s="78"/>
      <c r="C63" s="92"/>
      <c r="D63" s="26"/>
      <c r="E63" s="27"/>
      <c r="F63" s="27"/>
      <c r="G63" s="27"/>
      <c r="H63" s="28"/>
    </row>
    <row r="64" spans="1:8" x14ac:dyDescent="0.25">
      <c r="A64" s="50">
        <v>61</v>
      </c>
      <c r="B64" s="85" t="s">
        <v>22</v>
      </c>
      <c r="C64" s="54"/>
      <c r="D64" s="45"/>
      <c r="E64" s="29"/>
      <c r="F64" s="30"/>
      <c r="G64" s="29"/>
      <c r="H64" s="31"/>
    </row>
    <row r="65" spans="1:8" x14ac:dyDescent="0.25">
      <c r="A65" s="49">
        <v>62</v>
      </c>
      <c r="B65" s="80" t="s">
        <v>101</v>
      </c>
      <c r="C65" s="84">
        <v>220</v>
      </c>
      <c r="D65" s="44" t="s">
        <v>20</v>
      </c>
      <c r="E65" s="14"/>
      <c r="F65" s="11">
        <f>C65*E65</f>
        <v>0</v>
      </c>
      <c r="G65" s="63"/>
      <c r="H65" s="15">
        <f>G65*C65</f>
        <v>0</v>
      </c>
    </row>
    <row r="66" spans="1:8" x14ac:dyDescent="0.25">
      <c r="A66" s="50">
        <v>63</v>
      </c>
      <c r="B66" s="80" t="s">
        <v>54</v>
      </c>
      <c r="C66" s="79">
        <v>60</v>
      </c>
      <c r="D66" s="14" t="s">
        <v>20</v>
      </c>
      <c r="E66" s="11"/>
      <c r="F66" s="11">
        <f t="shared" ref="F66:F72" si="4">C66*E66</f>
        <v>0</v>
      </c>
      <c r="G66" s="11"/>
      <c r="H66" s="15">
        <f t="shared" ref="H66:H72" si="5">G66*C66</f>
        <v>0</v>
      </c>
    </row>
    <row r="67" spans="1:8" x14ac:dyDescent="0.25">
      <c r="A67" s="50">
        <v>64</v>
      </c>
      <c r="B67" s="80" t="s">
        <v>102</v>
      </c>
      <c r="C67" s="79">
        <v>140</v>
      </c>
      <c r="D67" s="14" t="s">
        <v>20</v>
      </c>
      <c r="E67" s="11"/>
      <c r="F67" s="11">
        <f t="shared" si="4"/>
        <v>0</v>
      </c>
      <c r="G67" s="11"/>
      <c r="H67" s="15">
        <f t="shared" si="5"/>
        <v>0</v>
      </c>
    </row>
    <row r="68" spans="1:8" x14ac:dyDescent="0.25">
      <c r="A68" s="49">
        <v>65</v>
      </c>
      <c r="B68" s="80" t="s">
        <v>103</v>
      </c>
      <c r="C68" s="79">
        <v>140</v>
      </c>
      <c r="D68" s="14" t="s">
        <v>20</v>
      </c>
      <c r="E68" s="11"/>
      <c r="F68" s="11">
        <f t="shared" si="4"/>
        <v>0</v>
      </c>
      <c r="G68" s="11"/>
      <c r="H68" s="15">
        <f t="shared" si="5"/>
        <v>0</v>
      </c>
    </row>
    <row r="69" spans="1:8" x14ac:dyDescent="0.25">
      <c r="A69" s="50">
        <v>66</v>
      </c>
      <c r="B69" s="80" t="s">
        <v>107</v>
      </c>
      <c r="C69" s="79">
        <v>420</v>
      </c>
      <c r="D69" s="14" t="s">
        <v>20</v>
      </c>
      <c r="E69" s="11"/>
      <c r="F69" s="11">
        <f t="shared" si="4"/>
        <v>0</v>
      </c>
      <c r="G69" s="11"/>
      <c r="H69" s="15">
        <f t="shared" si="5"/>
        <v>0</v>
      </c>
    </row>
    <row r="70" spans="1:8" x14ac:dyDescent="0.25">
      <c r="A70" s="50">
        <v>67</v>
      </c>
      <c r="B70" s="80" t="s">
        <v>104</v>
      </c>
      <c r="C70" s="79">
        <v>610</v>
      </c>
      <c r="D70" s="14" t="s">
        <v>20</v>
      </c>
      <c r="E70" s="11"/>
      <c r="F70" s="11">
        <f t="shared" si="4"/>
        <v>0</v>
      </c>
      <c r="G70" s="11"/>
      <c r="H70" s="15">
        <f t="shared" si="5"/>
        <v>0</v>
      </c>
    </row>
    <row r="71" spans="1:8" x14ac:dyDescent="0.25">
      <c r="A71" s="49">
        <v>68</v>
      </c>
      <c r="B71" s="80" t="s">
        <v>105</v>
      </c>
      <c r="C71" s="79">
        <v>0</v>
      </c>
      <c r="D71" s="14" t="s">
        <v>20</v>
      </c>
      <c r="E71" s="11"/>
      <c r="F71" s="11">
        <f t="shared" si="4"/>
        <v>0</v>
      </c>
      <c r="G71" s="11"/>
      <c r="H71" s="15">
        <f t="shared" si="5"/>
        <v>0</v>
      </c>
    </row>
    <row r="72" spans="1:8" x14ac:dyDescent="0.25">
      <c r="A72" s="180">
        <v>69</v>
      </c>
      <c r="B72" s="181" t="s">
        <v>106</v>
      </c>
      <c r="C72" s="189">
        <v>40</v>
      </c>
      <c r="D72" s="14" t="s">
        <v>20</v>
      </c>
      <c r="E72" s="182"/>
      <c r="F72" s="11">
        <f t="shared" si="4"/>
        <v>0</v>
      </c>
      <c r="G72" s="183"/>
      <c r="H72" s="15">
        <f t="shared" si="5"/>
        <v>0</v>
      </c>
    </row>
    <row r="73" spans="1:8" x14ac:dyDescent="0.25">
      <c r="A73" s="50">
        <v>69</v>
      </c>
      <c r="B73" s="80" t="s">
        <v>28</v>
      </c>
      <c r="C73" s="133">
        <v>10</v>
      </c>
      <c r="D73" s="10" t="s">
        <v>17</v>
      </c>
      <c r="E73" s="13"/>
      <c r="F73" s="11">
        <f>C73*E73/100</f>
        <v>0</v>
      </c>
      <c r="G73" s="13"/>
      <c r="H73" s="15">
        <f>G73*C73/100</f>
        <v>0</v>
      </c>
    </row>
    <row r="74" spans="1:8" ht="15.75" x14ac:dyDescent="0.25">
      <c r="A74" s="50">
        <v>70</v>
      </c>
      <c r="B74" s="93"/>
      <c r="C74" s="94"/>
      <c r="D74" s="69"/>
      <c r="E74" s="95"/>
      <c r="F74" s="47">
        <f>SUM(F65:F73)</f>
        <v>0</v>
      </c>
      <c r="G74" s="68"/>
      <c r="H74" s="48">
        <f>SUM(H65:H73)</f>
        <v>0</v>
      </c>
    </row>
    <row r="75" spans="1:8" ht="15.75" x14ac:dyDescent="0.25">
      <c r="A75" s="49">
        <v>71</v>
      </c>
      <c r="B75" s="80"/>
      <c r="C75" s="79"/>
      <c r="D75" s="14"/>
      <c r="E75" s="11"/>
      <c r="F75" s="55"/>
      <c r="G75" s="16"/>
      <c r="H75" s="56"/>
    </row>
    <row r="76" spans="1:8" ht="15.75" x14ac:dyDescent="0.25">
      <c r="A76" s="50">
        <v>72</v>
      </c>
      <c r="B76" s="96" t="s">
        <v>36</v>
      </c>
      <c r="C76" s="54"/>
      <c r="D76" s="54"/>
      <c r="E76" s="29"/>
      <c r="F76" s="29"/>
      <c r="G76" s="29"/>
      <c r="H76" s="31"/>
    </row>
    <row r="77" spans="1:8" ht="28.5" x14ac:dyDescent="0.25">
      <c r="A77" s="50"/>
      <c r="B77" s="78" t="s">
        <v>93</v>
      </c>
      <c r="C77" s="84">
        <v>56</v>
      </c>
      <c r="D77" s="14" t="s">
        <v>15</v>
      </c>
      <c r="E77" s="124"/>
      <c r="F77" s="11">
        <f>C77*E77</f>
        <v>0</v>
      </c>
      <c r="G77" s="14"/>
      <c r="H77" s="15">
        <f>G77*C77</f>
        <v>0</v>
      </c>
    </row>
    <row r="78" spans="1:8" ht="28.5" x14ac:dyDescent="0.25">
      <c r="A78" s="50"/>
      <c r="B78" s="78" t="s">
        <v>95</v>
      </c>
      <c r="C78" s="84">
        <v>2</v>
      </c>
      <c r="D78" s="14" t="s">
        <v>15</v>
      </c>
      <c r="E78" s="124"/>
      <c r="F78" s="11">
        <f t="shared" ref="F78:F82" si="6">C78*E78</f>
        <v>0</v>
      </c>
      <c r="G78" s="14"/>
      <c r="H78" s="15">
        <f t="shared" ref="H78:H82" si="7">G78*C78</f>
        <v>0</v>
      </c>
    </row>
    <row r="79" spans="1:8" ht="28.5" x14ac:dyDescent="0.25">
      <c r="A79" s="50"/>
      <c r="B79" s="78" t="s">
        <v>96</v>
      </c>
      <c r="C79" s="84">
        <v>0</v>
      </c>
      <c r="D79" s="14" t="s">
        <v>15</v>
      </c>
      <c r="E79" s="124"/>
      <c r="F79" s="11">
        <f t="shared" si="6"/>
        <v>0</v>
      </c>
      <c r="G79" s="14"/>
      <c r="H79" s="15">
        <f t="shared" si="7"/>
        <v>0</v>
      </c>
    </row>
    <row r="80" spans="1:8" ht="42.75" x14ac:dyDescent="0.25">
      <c r="A80" s="50"/>
      <c r="B80" s="78" t="s">
        <v>97</v>
      </c>
      <c r="C80" s="84">
        <v>20</v>
      </c>
      <c r="D80" s="14" t="s">
        <v>15</v>
      </c>
      <c r="E80" s="124"/>
      <c r="F80" s="11">
        <f t="shared" si="6"/>
        <v>0</v>
      </c>
      <c r="G80" s="14"/>
      <c r="H80" s="15">
        <f t="shared" si="7"/>
        <v>0</v>
      </c>
    </row>
    <row r="81" spans="1:8" ht="28.5" x14ac:dyDescent="0.25">
      <c r="A81" s="50"/>
      <c r="B81" s="78" t="s">
        <v>94</v>
      </c>
      <c r="C81" s="84">
        <v>17</v>
      </c>
      <c r="D81" s="14" t="s">
        <v>15</v>
      </c>
      <c r="E81" s="124"/>
      <c r="F81" s="11">
        <f t="shared" si="6"/>
        <v>0</v>
      </c>
      <c r="G81" s="14"/>
      <c r="H81" s="15">
        <f t="shared" si="7"/>
        <v>0</v>
      </c>
    </row>
    <row r="82" spans="1:8" ht="28.5" x14ac:dyDescent="0.25">
      <c r="A82" s="50"/>
      <c r="B82" s="80" t="s">
        <v>38</v>
      </c>
      <c r="C82" s="79">
        <v>84</v>
      </c>
      <c r="D82" s="14" t="s">
        <v>15</v>
      </c>
      <c r="E82" s="13"/>
      <c r="F82" s="11">
        <f t="shared" si="6"/>
        <v>0</v>
      </c>
      <c r="G82" s="11"/>
      <c r="H82" s="15">
        <f t="shared" si="7"/>
        <v>0</v>
      </c>
    </row>
    <row r="83" spans="1:8" x14ac:dyDescent="0.25">
      <c r="A83" s="50"/>
      <c r="B83" s="80" t="s">
        <v>37</v>
      </c>
      <c r="C83" s="79">
        <v>10</v>
      </c>
      <c r="D83" s="10" t="s">
        <v>17</v>
      </c>
      <c r="E83" s="13"/>
      <c r="F83" s="11">
        <f>C83*E83/100</f>
        <v>0</v>
      </c>
      <c r="G83" s="13"/>
      <c r="H83" s="15">
        <f>G83*C83/100</f>
        <v>0</v>
      </c>
    </row>
    <row r="84" spans="1:8" ht="15.75" x14ac:dyDescent="0.25">
      <c r="A84" s="50">
        <v>79</v>
      </c>
      <c r="B84" s="93"/>
      <c r="C84" s="97"/>
      <c r="D84" s="73"/>
      <c r="E84" s="68"/>
      <c r="F84" s="65">
        <f>SUM(F77:F83)</f>
        <v>0</v>
      </c>
      <c r="G84" s="65"/>
      <c r="H84" s="66">
        <f>SUM(H77:H83)</f>
        <v>0</v>
      </c>
    </row>
    <row r="85" spans="1:8" ht="15.75" x14ac:dyDescent="0.25">
      <c r="A85" s="49">
        <v>80</v>
      </c>
      <c r="B85" s="80"/>
      <c r="C85" s="79"/>
      <c r="D85" s="14"/>
      <c r="E85" s="11"/>
      <c r="F85" s="55"/>
      <c r="G85" s="16"/>
      <c r="H85" s="56"/>
    </row>
    <row r="86" spans="1:8" ht="15.75" x14ac:dyDescent="0.25">
      <c r="A86" s="50">
        <v>81</v>
      </c>
      <c r="B86" s="98" t="s">
        <v>82</v>
      </c>
      <c r="C86" s="54"/>
      <c r="D86" s="23"/>
      <c r="E86" s="24"/>
      <c r="F86" s="24"/>
      <c r="G86" s="24"/>
      <c r="H86" s="25"/>
    </row>
    <row r="87" spans="1:8" ht="94.5" customHeight="1" x14ac:dyDescent="0.25">
      <c r="A87" s="49">
        <v>83</v>
      </c>
      <c r="B87" s="136" t="s">
        <v>98</v>
      </c>
      <c r="C87" s="84">
        <v>1</v>
      </c>
      <c r="D87" s="61"/>
      <c r="E87" s="57"/>
      <c r="F87" s="57">
        <f>C87*E87</f>
        <v>0</v>
      </c>
      <c r="G87" s="57"/>
      <c r="H87" s="58">
        <f>C87*G87</f>
        <v>0</v>
      </c>
    </row>
    <row r="88" spans="1:8" ht="15.75" customHeight="1" x14ac:dyDescent="0.25">
      <c r="A88" s="50">
        <v>84</v>
      </c>
      <c r="B88" s="140" t="s">
        <v>70</v>
      </c>
      <c r="C88" s="140">
        <v>1</v>
      </c>
      <c r="D88" s="14" t="s">
        <v>15</v>
      </c>
      <c r="E88" s="174"/>
      <c r="F88" s="57">
        <f>C88*E88</f>
        <v>0</v>
      </c>
      <c r="G88" s="57"/>
      <c r="H88" s="58">
        <f>G88*C88</f>
        <v>0</v>
      </c>
    </row>
    <row r="89" spans="1:8" ht="15.75" customHeight="1" x14ac:dyDescent="0.25">
      <c r="A89" s="50">
        <v>85</v>
      </c>
      <c r="B89" s="140" t="s">
        <v>71</v>
      </c>
      <c r="C89" s="140">
        <v>3</v>
      </c>
      <c r="D89" s="14" t="s">
        <v>15</v>
      </c>
      <c r="E89" s="174"/>
      <c r="F89" s="57">
        <f t="shared" ref="F89:F99" si="8">C89*E89</f>
        <v>0</v>
      </c>
      <c r="G89" s="57"/>
      <c r="H89" s="58">
        <f t="shared" ref="H89:H99" si="9">G89*C89</f>
        <v>0</v>
      </c>
    </row>
    <row r="90" spans="1:8" ht="15.75" customHeight="1" x14ac:dyDescent="0.25">
      <c r="A90" s="49">
        <v>86</v>
      </c>
      <c r="B90" s="140" t="s">
        <v>72</v>
      </c>
      <c r="C90" s="140">
        <v>1</v>
      </c>
      <c r="D90" s="14" t="s">
        <v>15</v>
      </c>
      <c r="E90" s="174"/>
      <c r="F90" s="57">
        <f t="shared" si="8"/>
        <v>0</v>
      </c>
      <c r="G90" s="57"/>
      <c r="H90" s="58">
        <f t="shared" si="9"/>
        <v>0</v>
      </c>
    </row>
    <row r="91" spans="1:8" ht="15.75" customHeight="1" x14ac:dyDescent="0.25">
      <c r="A91" s="50">
        <v>87</v>
      </c>
      <c r="B91" s="140" t="s">
        <v>73</v>
      </c>
      <c r="C91" s="140">
        <v>2</v>
      </c>
      <c r="D91" s="14" t="s">
        <v>15</v>
      </c>
      <c r="E91" s="174"/>
      <c r="F91" s="57">
        <f t="shared" si="8"/>
        <v>0</v>
      </c>
      <c r="G91" s="57"/>
      <c r="H91" s="58">
        <f t="shared" si="9"/>
        <v>0</v>
      </c>
    </row>
    <row r="92" spans="1:8" ht="15.75" customHeight="1" x14ac:dyDescent="0.25">
      <c r="A92" s="50">
        <v>88</v>
      </c>
      <c r="B92" s="140" t="s">
        <v>74</v>
      </c>
      <c r="C92" s="140">
        <v>3</v>
      </c>
      <c r="D92" s="14" t="s">
        <v>15</v>
      </c>
      <c r="E92" s="174"/>
      <c r="F92" s="57">
        <f t="shared" si="8"/>
        <v>0</v>
      </c>
      <c r="G92" s="57"/>
      <c r="H92" s="58">
        <f t="shared" si="9"/>
        <v>0</v>
      </c>
    </row>
    <row r="93" spans="1:8" ht="15.75" customHeight="1" x14ac:dyDescent="0.25">
      <c r="A93" s="49">
        <v>89</v>
      </c>
      <c r="B93" s="140" t="s">
        <v>75</v>
      </c>
      <c r="C93" s="140">
        <v>2</v>
      </c>
      <c r="D93" s="14" t="s">
        <v>15</v>
      </c>
      <c r="E93" s="174"/>
      <c r="F93" s="57">
        <f t="shared" si="8"/>
        <v>0</v>
      </c>
      <c r="G93" s="57"/>
      <c r="H93" s="58">
        <f t="shared" si="9"/>
        <v>0</v>
      </c>
    </row>
    <row r="94" spans="1:8" ht="15.75" customHeight="1" x14ac:dyDescent="0.25">
      <c r="A94" s="50">
        <v>90</v>
      </c>
      <c r="B94" s="140" t="s">
        <v>76</v>
      </c>
      <c r="C94" s="140">
        <v>1</v>
      </c>
      <c r="D94" s="14" t="s">
        <v>15</v>
      </c>
      <c r="E94" s="174"/>
      <c r="F94" s="57">
        <f t="shared" si="8"/>
        <v>0</v>
      </c>
      <c r="G94" s="57"/>
      <c r="H94" s="58">
        <f t="shared" si="9"/>
        <v>0</v>
      </c>
    </row>
    <row r="95" spans="1:8" ht="15.75" customHeight="1" x14ac:dyDescent="0.25">
      <c r="A95" s="50">
        <v>91</v>
      </c>
      <c r="B95" s="140" t="s">
        <v>77</v>
      </c>
      <c r="C95" s="140">
        <v>14</v>
      </c>
      <c r="D95" s="14" t="s">
        <v>15</v>
      </c>
      <c r="E95" s="174"/>
      <c r="F95" s="57">
        <f t="shared" si="8"/>
        <v>0</v>
      </c>
      <c r="G95" s="57"/>
      <c r="H95" s="58">
        <f t="shared" si="9"/>
        <v>0</v>
      </c>
    </row>
    <row r="96" spans="1:8" ht="15.75" customHeight="1" x14ac:dyDescent="0.25">
      <c r="A96" s="49">
        <v>92</v>
      </c>
      <c r="B96" s="140" t="s">
        <v>78</v>
      </c>
      <c r="C96" s="140">
        <v>0</v>
      </c>
      <c r="D96" s="14" t="s">
        <v>15</v>
      </c>
      <c r="E96" s="174"/>
      <c r="F96" s="57">
        <f t="shared" si="8"/>
        <v>0</v>
      </c>
      <c r="G96" s="57"/>
      <c r="H96" s="58">
        <f t="shared" si="9"/>
        <v>0</v>
      </c>
    </row>
    <row r="97" spans="1:8" ht="15.75" customHeight="1" x14ac:dyDescent="0.25">
      <c r="A97" s="50">
        <v>93</v>
      </c>
      <c r="B97" s="140" t="s">
        <v>79</v>
      </c>
      <c r="C97" s="140">
        <v>14</v>
      </c>
      <c r="D97" s="14" t="s">
        <v>15</v>
      </c>
      <c r="E97" s="174"/>
      <c r="F97" s="57">
        <f t="shared" si="8"/>
        <v>0</v>
      </c>
      <c r="G97" s="57"/>
      <c r="H97" s="58">
        <f t="shared" si="9"/>
        <v>0</v>
      </c>
    </row>
    <row r="98" spans="1:8" ht="15.75" customHeight="1" x14ac:dyDescent="0.25">
      <c r="A98" s="50">
        <v>94</v>
      </c>
      <c r="B98" s="140" t="s">
        <v>80</v>
      </c>
      <c r="C98" s="140">
        <v>2</v>
      </c>
      <c r="D98" s="14" t="s">
        <v>15</v>
      </c>
      <c r="E98" s="174"/>
      <c r="F98" s="57">
        <f t="shared" si="8"/>
        <v>0</v>
      </c>
      <c r="G98" s="57"/>
      <c r="H98" s="58">
        <f t="shared" si="9"/>
        <v>0</v>
      </c>
    </row>
    <row r="99" spans="1:8" ht="15.75" customHeight="1" x14ac:dyDescent="0.25">
      <c r="A99" s="49">
        <v>95</v>
      </c>
      <c r="B99" s="140" t="s">
        <v>81</v>
      </c>
      <c r="C99" s="140">
        <v>60</v>
      </c>
      <c r="D99" s="14" t="s">
        <v>15</v>
      </c>
      <c r="E99" s="174"/>
      <c r="F99" s="57">
        <f t="shared" si="8"/>
        <v>0</v>
      </c>
      <c r="G99" s="57"/>
      <c r="H99" s="58">
        <f t="shared" si="9"/>
        <v>0</v>
      </c>
    </row>
    <row r="100" spans="1:8" ht="15.75" customHeight="1" x14ac:dyDescent="0.25">
      <c r="A100" s="50">
        <v>96</v>
      </c>
      <c r="B100" s="99"/>
      <c r="C100" s="84"/>
      <c r="D100" s="61"/>
      <c r="E100" s="57"/>
      <c r="F100" s="57"/>
      <c r="G100" s="57"/>
      <c r="H100" s="58"/>
    </row>
    <row r="101" spans="1:8" x14ac:dyDescent="0.25">
      <c r="A101" s="49">
        <v>98</v>
      </c>
      <c r="B101" s="134" t="s">
        <v>56</v>
      </c>
      <c r="C101" s="129">
        <v>360</v>
      </c>
      <c r="D101" s="14" t="s">
        <v>20</v>
      </c>
      <c r="E101" s="59"/>
      <c r="F101" s="57">
        <f>C101*E101</f>
        <v>0</v>
      </c>
      <c r="G101" s="128"/>
      <c r="H101" s="58">
        <f>C101*G101</f>
        <v>0</v>
      </c>
    </row>
    <row r="102" spans="1:8" x14ac:dyDescent="0.25">
      <c r="A102" s="50">
        <v>99</v>
      </c>
      <c r="B102" s="134" t="s">
        <v>57</v>
      </c>
      <c r="C102" s="129">
        <v>80</v>
      </c>
      <c r="D102" s="14" t="s">
        <v>20</v>
      </c>
      <c r="E102" s="59"/>
      <c r="F102" s="57">
        <f>C102*E102</f>
        <v>0</v>
      </c>
      <c r="G102" s="128"/>
      <c r="H102" s="58">
        <f>C102*G102</f>
        <v>0</v>
      </c>
    </row>
    <row r="103" spans="1:8" x14ac:dyDescent="0.25">
      <c r="A103" s="50">
        <v>100</v>
      </c>
      <c r="B103" s="80" t="s">
        <v>37</v>
      </c>
      <c r="C103" s="79">
        <v>10</v>
      </c>
      <c r="D103" s="10" t="s">
        <v>17</v>
      </c>
      <c r="E103" s="13"/>
      <c r="F103" s="13">
        <f>E103/100*C103</f>
        <v>0</v>
      </c>
      <c r="G103" s="126"/>
      <c r="H103" s="15">
        <f>G103*C103/100</f>
        <v>0</v>
      </c>
    </row>
    <row r="104" spans="1:8" x14ac:dyDescent="0.25">
      <c r="A104" s="49">
        <v>101</v>
      </c>
      <c r="B104" s="100"/>
      <c r="C104" s="101"/>
      <c r="D104" s="69"/>
      <c r="E104" s="60"/>
      <c r="F104" s="70">
        <f>SUM(F87:F103)</f>
        <v>0</v>
      </c>
      <c r="G104" s="71"/>
      <c r="H104" s="72">
        <f>SUM(H87:H103)</f>
        <v>0</v>
      </c>
    </row>
    <row r="105" spans="1:8" ht="15.75" x14ac:dyDescent="0.25">
      <c r="A105" s="50">
        <v>102</v>
      </c>
      <c r="B105" s="78"/>
      <c r="C105" s="92"/>
      <c r="D105" s="26"/>
      <c r="E105" s="27"/>
      <c r="F105" s="27"/>
      <c r="G105" s="27"/>
      <c r="H105" s="28"/>
    </row>
    <row r="106" spans="1:8" ht="15.75" x14ac:dyDescent="0.25">
      <c r="A106" s="50">
        <v>103</v>
      </c>
      <c r="B106" s="102" t="s">
        <v>29</v>
      </c>
      <c r="C106" s="103"/>
      <c r="D106" s="29"/>
      <c r="E106" s="46"/>
      <c r="F106" s="32"/>
      <c r="G106" s="32"/>
      <c r="H106" s="33"/>
    </row>
    <row r="107" spans="1:8" x14ac:dyDescent="0.25">
      <c r="A107" s="50">
        <v>105</v>
      </c>
      <c r="B107" s="80" t="s">
        <v>50</v>
      </c>
      <c r="C107" s="79">
        <v>1</v>
      </c>
      <c r="D107" s="14" t="s">
        <v>18</v>
      </c>
      <c r="E107" s="11"/>
      <c r="F107" s="11">
        <f>C107*E107</f>
        <v>0</v>
      </c>
      <c r="G107" s="11"/>
      <c r="H107" s="15">
        <f>G107*C107</f>
        <v>0</v>
      </c>
    </row>
    <row r="108" spans="1:8" x14ac:dyDescent="0.25">
      <c r="A108" s="50">
        <v>106</v>
      </c>
      <c r="B108" s="80" t="s">
        <v>66</v>
      </c>
      <c r="C108" s="79">
        <v>18</v>
      </c>
      <c r="D108" s="14" t="s">
        <v>67</v>
      </c>
      <c r="E108" s="11"/>
      <c r="F108" s="11">
        <f t="shared" ref="F108:F121" si="10">C108*E108</f>
        <v>0</v>
      </c>
      <c r="G108" s="11"/>
      <c r="H108" s="15">
        <f t="shared" ref="H108:H121" si="11">G108*C108</f>
        <v>0</v>
      </c>
    </row>
    <row r="109" spans="1:8" x14ac:dyDescent="0.25">
      <c r="A109" s="49">
        <v>107</v>
      </c>
      <c r="B109" s="80" t="s">
        <v>27</v>
      </c>
      <c r="C109" s="79">
        <v>30</v>
      </c>
      <c r="D109" s="14" t="s">
        <v>67</v>
      </c>
      <c r="E109" s="11"/>
      <c r="F109" s="11">
        <f t="shared" si="10"/>
        <v>0</v>
      </c>
      <c r="G109" s="11"/>
      <c r="H109" s="15">
        <f t="shared" si="11"/>
        <v>0</v>
      </c>
    </row>
    <row r="110" spans="1:8" x14ac:dyDescent="0.25">
      <c r="A110" s="50">
        <v>108</v>
      </c>
      <c r="B110" s="80" t="s">
        <v>33</v>
      </c>
      <c r="C110" s="79">
        <v>1</v>
      </c>
      <c r="D110" s="14" t="s">
        <v>18</v>
      </c>
      <c r="E110" s="11"/>
      <c r="F110" s="11">
        <f t="shared" si="10"/>
        <v>0</v>
      </c>
      <c r="G110" s="11"/>
      <c r="H110" s="15">
        <f t="shared" si="11"/>
        <v>0</v>
      </c>
    </row>
    <row r="111" spans="1:8" x14ac:dyDescent="0.25">
      <c r="A111" s="50">
        <v>109</v>
      </c>
      <c r="B111" s="80" t="s">
        <v>59</v>
      </c>
      <c r="C111" s="79">
        <v>18</v>
      </c>
      <c r="D111" s="14" t="s">
        <v>15</v>
      </c>
      <c r="E111" s="11"/>
      <c r="F111" s="11">
        <f t="shared" si="10"/>
        <v>0</v>
      </c>
      <c r="G111" s="11"/>
      <c r="H111" s="15">
        <f t="shared" si="11"/>
        <v>0</v>
      </c>
    </row>
    <row r="112" spans="1:8" x14ac:dyDescent="0.25">
      <c r="A112" s="49">
        <v>110</v>
      </c>
      <c r="B112" s="80" t="s">
        <v>58</v>
      </c>
      <c r="C112" s="79">
        <v>28</v>
      </c>
      <c r="D112" s="14" t="s">
        <v>15</v>
      </c>
      <c r="E112" s="11"/>
      <c r="F112" s="11">
        <f t="shared" si="10"/>
        <v>0</v>
      </c>
      <c r="G112" s="11"/>
      <c r="H112" s="15">
        <f t="shared" si="11"/>
        <v>0</v>
      </c>
    </row>
    <row r="113" spans="1:9" s="130" customFormat="1" x14ac:dyDescent="0.25">
      <c r="A113" s="50">
        <v>111</v>
      </c>
      <c r="B113" s="80" t="s">
        <v>42</v>
      </c>
      <c r="C113" s="79">
        <v>18</v>
      </c>
      <c r="D113" s="14" t="s">
        <v>15</v>
      </c>
      <c r="E113" s="11"/>
      <c r="F113" s="11">
        <f t="shared" si="10"/>
        <v>0</v>
      </c>
      <c r="G113" s="11"/>
      <c r="H113" s="15">
        <f t="shared" si="11"/>
        <v>0</v>
      </c>
      <c r="I113"/>
    </row>
    <row r="114" spans="1:9" s="130" customFormat="1" x14ac:dyDescent="0.25">
      <c r="A114" s="50"/>
      <c r="B114" s="80"/>
      <c r="C114" s="79"/>
      <c r="D114" s="14"/>
      <c r="E114" s="11"/>
      <c r="F114" s="11"/>
      <c r="G114" s="11"/>
      <c r="H114" s="15"/>
      <c r="I114"/>
    </row>
    <row r="115" spans="1:9" s="130" customFormat="1" x14ac:dyDescent="0.25">
      <c r="A115" s="50"/>
      <c r="B115" s="80" t="s">
        <v>99</v>
      </c>
      <c r="C115" s="79">
        <v>1</v>
      </c>
      <c r="D115" s="14" t="s">
        <v>15</v>
      </c>
      <c r="E115" s="11"/>
      <c r="F115" s="11">
        <f>E115*C115</f>
        <v>0</v>
      </c>
      <c r="G115" s="11"/>
      <c r="H115" s="15">
        <f t="shared" si="11"/>
        <v>0</v>
      </c>
      <c r="I115"/>
    </row>
    <row r="116" spans="1:9" s="130" customFormat="1" x14ac:dyDescent="0.25">
      <c r="A116" s="50"/>
      <c r="B116" s="80"/>
      <c r="C116" s="79"/>
      <c r="D116" s="14"/>
      <c r="E116" s="11"/>
      <c r="F116" s="11"/>
      <c r="G116" s="11"/>
      <c r="H116" s="15"/>
      <c r="I116"/>
    </row>
    <row r="117" spans="1:9" x14ac:dyDescent="0.25">
      <c r="A117" s="50">
        <v>112</v>
      </c>
      <c r="B117" s="80" t="s">
        <v>55</v>
      </c>
      <c r="C117" s="79">
        <v>240</v>
      </c>
      <c r="D117" s="14" t="s">
        <v>41</v>
      </c>
      <c r="E117" s="11"/>
      <c r="F117" s="11">
        <f t="shared" si="10"/>
        <v>0</v>
      </c>
      <c r="G117" s="11"/>
      <c r="H117" s="15">
        <f t="shared" si="11"/>
        <v>0</v>
      </c>
    </row>
    <row r="118" spans="1:9" ht="28.5" x14ac:dyDescent="0.25">
      <c r="A118" s="49">
        <v>113</v>
      </c>
      <c r="B118" s="80" t="s">
        <v>61</v>
      </c>
      <c r="C118" s="79">
        <v>180</v>
      </c>
      <c r="D118" s="14" t="s">
        <v>41</v>
      </c>
      <c r="E118" s="11"/>
      <c r="F118" s="11">
        <f t="shared" si="10"/>
        <v>0</v>
      </c>
      <c r="G118" s="11"/>
      <c r="H118" s="15">
        <f t="shared" si="11"/>
        <v>0</v>
      </c>
    </row>
    <row r="119" spans="1:9" ht="28.5" x14ac:dyDescent="0.25">
      <c r="A119" s="50">
        <v>114</v>
      </c>
      <c r="B119" s="80" t="s">
        <v>62</v>
      </c>
      <c r="C119" s="79">
        <v>180</v>
      </c>
      <c r="D119" s="14" t="s">
        <v>41</v>
      </c>
      <c r="E119" s="11"/>
      <c r="F119" s="11">
        <f t="shared" si="10"/>
        <v>0</v>
      </c>
      <c r="G119" s="11"/>
      <c r="H119" s="15">
        <f t="shared" si="11"/>
        <v>0</v>
      </c>
    </row>
    <row r="120" spans="1:9" ht="28.5" x14ac:dyDescent="0.25">
      <c r="A120" s="50">
        <v>115</v>
      </c>
      <c r="B120" s="80" t="s">
        <v>68</v>
      </c>
      <c r="C120" s="79">
        <v>260</v>
      </c>
      <c r="D120" s="14" t="s">
        <v>41</v>
      </c>
      <c r="E120" s="11"/>
      <c r="F120" s="11">
        <f t="shared" si="10"/>
        <v>0</v>
      </c>
      <c r="G120" s="11"/>
      <c r="H120" s="15">
        <f t="shared" si="11"/>
        <v>0</v>
      </c>
    </row>
    <row r="121" spans="1:9" x14ac:dyDescent="0.25">
      <c r="A121" s="49">
        <v>116</v>
      </c>
      <c r="B121" s="80" t="s">
        <v>60</v>
      </c>
      <c r="C121" s="79">
        <v>180</v>
      </c>
      <c r="D121" s="14" t="s">
        <v>67</v>
      </c>
      <c r="E121" s="11"/>
      <c r="F121" s="11">
        <f t="shared" si="10"/>
        <v>0</v>
      </c>
      <c r="G121" s="11"/>
      <c r="H121" s="15">
        <f t="shared" si="11"/>
        <v>0</v>
      </c>
    </row>
    <row r="122" spans="1:9" x14ac:dyDescent="0.25">
      <c r="A122" s="50">
        <v>117</v>
      </c>
      <c r="B122" s="80" t="s">
        <v>28</v>
      </c>
      <c r="C122" s="133">
        <v>10</v>
      </c>
      <c r="D122" s="10" t="s">
        <v>17</v>
      </c>
      <c r="E122" s="13"/>
      <c r="F122" s="11">
        <f>C122*E122/100</f>
        <v>0</v>
      </c>
      <c r="G122" s="89"/>
      <c r="H122" s="15">
        <f>G122*C122/100</f>
        <v>0</v>
      </c>
    </row>
    <row r="123" spans="1:9" ht="15.75" x14ac:dyDescent="0.25">
      <c r="A123" s="50">
        <v>118</v>
      </c>
      <c r="B123" s="104"/>
      <c r="C123" s="105"/>
      <c r="D123" s="105"/>
      <c r="E123" s="104"/>
      <c r="F123" s="65">
        <f>SUM(F107:F122)</f>
        <v>0</v>
      </c>
      <c r="G123" s="65"/>
      <c r="H123" s="66">
        <f>SUM(H107:H122)</f>
        <v>0</v>
      </c>
    </row>
    <row r="124" spans="1:9" ht="15.75" x14ac:dyDescent="0.25">
      <c r="A124" s="49">
        <v>119</v>
      </c>
      <c r="B124" s="106"/>
      <c r="C124" s="107"/>
      <c r="D124" s="107"/>
      <c r="E124" s="106"/>
      <c r="F124" s="27"/>
      <c r="G124" s="27"/>
      <c r="H124" s="28"/>
    </row>
    <row r="125" spans="1:9" x14ac:dyDescent="0.25">
      <c r="A125" s="49">
        <v>128</v>
      </c>
      <c r="B125" s="102" t="s">
        <v>39</v>
      </c>
      <c r="C125" s="103"/>
      <c r="D125" s="29"/>
      <c r="E125" s="30"/>
      <c r="F125" s="32"/>
      <c r="G125" s="32"/>
      <c r="H125" s="33"/>
    </row>
    <row r="126" spans="1:9" x14ac:dyDescent="0.25">
      <c r="A126" s="50">
        <v>129</v>
      </c>
      <c r="B126" s="134" t="s">
        <v>40</v>
      </c>
      <c r="C126" s="134">
        <v>16</v>
      </c>
      <c r="D126" s="14" t="s">
        <v>15</v>
      </c>
      <c r="E126" s="59"/>
      <c r="F126" s="59">
        <f>E126*C126</f>
        <v>0</v>
      </c>
      <c r="G126" s="128"/>
      <c r="H126" s="135">
        <f>G126*C126</f>
        <v>0</v>
      </c>
    </row>
    <row r="127" spans="1:9" x14ac:dyDescent="0.25">
      <c r="A127" s="49">
        <v>134</v>
      </c>
      <c r="B127" s="80" t="s">
        <v>28</v>
      </c>
      <c r="C127" s="133">
        <v>10</v>
      </c>
      <c r="D127" s="10" t="s">
        <v>17</v>
      </c>
      <c r="E127" s="13"/>
      <c r="F127" s="13">
        <f>E127*C127/100</f>
        <v>0</v>
      </c>
      <c r="G127" s="89"/>
      <c r="H127" s="52">
        <f>G127*C127/100</f>
        <v>0</v>
      </c>
    </row>
    <row r="128" spans="1:9" x14ac:dyDescent="0.25">
      <c r="A128" s="50">
        <v>135</v>
      </c>
      <c r="B128" s="93"/>
      <c r="C128" s="94"/>
      <c r="D128" s="69"/>
      <c r="E128" s="95"/>
      <c r="F128" s="68">
        <f>SUM(F126:F127)</f>
        <v>0</v>
      </c>
      <c r="G128" s="68"/>
      <c r="H128" s="114">
        <f>SUM(H126:H127)</f>
        <v>0</v>
      </c>
    </row>
    <row r="129" spans="1:8" x14ac:dyDescent="0.25">
      <c r="A129" s="50">
        <v>136</v>
      </c>
      <c r="B129" s="106"/>
      <c r="C129" s="106"/>
      <c r="D129" s="106"/>
      <c r="E129" s="106"/>
      <c r="F129" s="106"/>
      <c r="G129" s="106"/>
      <c r="H129" s="113"/>
    </row>
  </sheetData>
  <mergeCells count="4">
    <mergeCell ref="A2:H2"/>
    <mergeCell ref="E23:F23"/>
    <mergeCell ref="G23:H23"/>
    <mergeCell ref="B1:H1"/>
  </mergeCells>
  <pageMargins left="0.7" right="0.7" top="0.75" bottom="0.75" header="0.3" footer="0.3"/>
  <pageSetup paperSize="9" scale="61" fitToHeight="0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x6i2f3NrVKMlkNDAev3p7DVEOPTkXgYo+AmuI0/q9Jg=</DigestValue>
    </Reference>
    <Reference Type="http://www.w3.org/2000/09/xmldsig#Object" URI="#idOfficeObject">
      <DigestMethod Algorithm="http://www.w3.org/2001/04/xmlenc#sha256"/>
      <DigestValue>L1xAfM39Mur4hey9CN9JI+xbAUjLdT8DRJQlvmUtmik=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aP/PSbiUmwP7n0lNfZxXU5KPcpNqRUv/6PazEQPV63E=</DigestValue>
    </Reference>
    <Reference Type="http://www.w3.org/2000/09/xmldsig#Object" URI="#idValidSigLnImg">
      <DigestMethod Algorithm="http://www.w3.org/2001/04/xmlenc#sha256"/>
      <DigestValue>14mstKSqgjtUvKs6MCDIUNPGL1KKov3DGxrDnq32OEY=</DigestValue>
    </Reference>
    <Reference Type="http://www.w3.org/2000/09/xmldsig#Object" URI="#idInvalidSigLnImg">
      <DigestMethod Algorithm="http://www.w3.org/2001/04/xmlenc#sha256"/>
      <DigestValue>pvQHRJuaXcBfU1TL2kZ8MqJkQqtT6Lxc61gZTDtqPiY=</DigestValue>
    </Reference>
  </SignedInfo>
  <SignatureValue>pR7kvxSV8+rK1Z+1COtx/BRnmbLRKEuAuCy24ksrw7BU3qudmPGqZm20WWc4/XBckSLIauO7Ru6N
FYemD2wM2GI8ZbpwQk5zEaIL4NR3suH+uLgliD9P11ZcMKqWtGqiciFq+CBOlSH8TfxaAn9KOWBp
Fer6mV0KLKmQ+Xg93IMtoztpjMJMfzA/V6QDU5hr4SUlShr8gl7LIHvMap20PMqxKJdgkmzP1dBv
Pn4w8XtIiRaYSj8WHD9KxgZKOJVRJGL5x2hxI2zOXnmUqLcoL3xv4g2++b26udOc0xypQrdYgcph
jp7ZzeAfx3kq7DGt9FcB7Vu/xmdiNwAQRx9Nquu5j4UnpD33+b8uh7ZySt+S3aezoCwamoBVRGjj
00g31QMPIJrOX2C9PzM5WMuoDose9QqFgSeB34JHhmBCVjBvjB6rcw4Sla1jYdifaCeomhTsjfao
nM4XjVQBtYHtyDQ8mJgOTHU20kL6yQcEgYuPM30pb8NsgVmJNuXF+lJ58Lr42wSRFUp4WF/DDoox
4uU+mdGfvVaFVNLN2x5ZZq+CDQmRmQAY1d/QrZy9bCU7WI1ozkI1OeZL/mI5vwPRi/KCk9mL/XAw
bXqs8dIYS7v7xSyg4ctGuMRGY4iPlffZNjoGxO8rd+ajMrTXkfSX3eH6Kw+HtqumwrX0/yQvlss=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0ENuXdVrDjHGAccC5aC723A/8YU1bbOjS/W2LxfzN4Q=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8YMSP8+F5IcyQZtPWogPgd3L3SykyOGnVe0Tr6kIQmU=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8VN512g6SRvAgECCPSUZA3nfqkKdZVNhRGlH0uSILZo=</DigestValue>
      </Reference>
      <Reference URI="/xl/sharedStrings.xml?ContentType=application/vnd.openxmlformats-officedocument.spreadsheetml.sharedStrings+xml">
        <DigestMethod Algorithm="http://www.w3.org/2001/04/xmlenc#sha256"/>
        <DigestValue>uV4p8bFNQyHDFWKNO26cd4vRCRuRu2UWPnRkKmSK/ss=</DigestValue>
      </Reference>
      <Reference URI="/xl/styles.xml?ContentType=application/vnd.openxmlformats-officedocument.spreadsheetml.styles+xml">
        <DigestMethod Algorithm="http://www.w3.org/2001/04/xmlenc#sha256"/>
        <DigestValue>UCQb020InjD1z+7Ahfo5Z9vz4zc6pLuCCsP6KGEm5+Q=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eoEw5cL4UccXpC/OnxQx77T/WCYqYOh2q86JmlWUyyE=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hTIIf5HZcc2X3m08hQtRU0kHySV5il81Hc7uzaCLH8w=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2026-04-15T10:56:02Z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{86C2C6F3-06E6-441F-932D-D9AE8C5D666D}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f/////////////////////////////+AP/////////////////////////////+AP/////////////////////////////+///////////////////////////////+AP/////////////////////////////+AP/////////////////////////////+Cf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TP/////////////////////////////+AP/////////////////////////////+AP/////////////////////////////+Cv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2026-04-15T10:56:02Z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1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AO8AAACv1/Ho8/ubzu6CwuqMudS3u769vb3////////////L5fZymsABAgMAAAAAAK/X8fz9/uLx+snk9uTy+vz9/v///////////////8vl9nKawAECAwAAAAAAotHvtdryxOL1xOL1tdry0+r32+350+r3tdryxOL1pdPvc5rAAQIDAAAAAABpj7ZnjrZqj7Zqj7ZnjrZtkbdukrdtkbdnjrZqj7ZojrZ3rdUCAwQAxQ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03BFB0-9170-4FE6-9CA8-1E6B91B70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468da-afe9-4002-b6cd-39c30568b88c"/>
    <ds:schemaRef ds:uri="99c43f9b-5ebf-4326-a996-a8fe7bd59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91EC8B-D69A-4E5E-8664-4913C2776736}">
  <ds:schemaRefs>
    <ds:schemaRef ds:uri="http://schemas.microsoft.com/office/2006/metadata/properties"/>
    <ds:schemaRef ds:uri="http://schemas.microsoft.com/office/infopath/2007/PartnerControls"/>
    <ds:schemaRef ds:uri="99c43f9b-5ebf-4326-a996-a8fe7bd594c0"/>
    <ds:schemaRef ds:uri="cc9468da-afe9-4002-b6cd-39c30568b88c"/>
  </ds:schemaRefs>
</ds:datastoreItem>
</file>

<file path=customXml/itemProps3.xml><?xml version="1.0" encoding="utf-8"?>
<ds:datastoreItem xmlns:ds="http://schemas.openxmlformats.org/officeDocument/2006/customXml" ds:itemID="{2EA948EF-3950-4CD4-B519-994FF92626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